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/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19980" windowHeight="14370"/>
  </bookViews>
  <sheets>
    <sheet name="Rekapitulace stavby" sheetId="1" r:id="rId1"/>
    <sheet name="VON - Vedlejší a ostatní ..." sheetId="2" r:id="rId2"/>
    <sheet name="SO 101 - CHODNÍK" sheetId="3" r:id="rId3"/>
    <sheet name="SO 102 - AUTOBUSOVÁ ZASTÁVKA" sheetId="4" r:id="rId4"/>
    <sheet name="Pokyny pro vyplnění" sheetId="5" r:id="rId5"/>
  </sheets>
  <definedNames>
    <definedName name="_xlnm._FilterDatabase" localSheetId="2" hidden="1">'SO 101 - CHODNÍK'!$C$84:$K$266</definedName>
    <definedName name="_xlnm._FilterDatabase" localSheetId="3" hidden="1">'SO 102 - AUTOBUSOVÁ ZASTÁVKA'!$C$82:$K$228</definedName>
    <definedName name="_xlnm._FilterDatabase" localSheetId="1" hidden="1">'VON - Vedlejší a ostatní ...'!$C$78:$K$123</definedName>
    <definedName name="_xlnm.Print_Titles" localSheetId="0">'Rekapitulace stavby'!$49:$49</definedName>
    <definedName name="_xlnm.Print_Titles" localSheetId="2">'SO 101 - CHODNÍK'!$84:$84</definedName>
    <definedName name="_xlnm.Print_Titles" localSheetId="3">'SO 102 - AUTOBUSOVÁ ZASTÁVKA'!$82:$82</definedName>
    <definedName name="_xlnm.Print_Titles" localSheetId="1">'VON - Vedlejší a ostatní ...'!$78:$78</definedName>
    <definedName name="_xlnm.Print_Area" localSheetId="4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stavby'!$C$39:$AQ$55</definedName>
    <definedName name="_xlnm.Print_Area" localSheetId="2">'SO 101 - CHODNÍK'!$C$4:$J$36,'SO 101 - CHODNÍK'!$C$42:$J$66,'SO 101 - CHODNÍK'!$C$72:$K$266</definedName>
    <definedName name="_xlnm.Print_Area" localSheetId="3">'SO 102 - AUTOBUSOVÁ ZASTÁVKA'!$C$4:$J$36,'SO 102 - AUTOBUSOVÁ ZASTÁVKA'!$C$42:$J$64,'SO 102 - AUTOBUSOVÁ ZASTÁVKA'!$C$70:$K$228</definedName>
    <definedName name="_xlnm.Print_Area" localSheetId="1">'VON - Vedlejší a ostatní ...'!$C$4:$J$36,'VON - Vedlejší a ostatní ...'!$C$42:$J$60,'VON - Vedlejší a ostatní ...'!$C$66:$K$123</definedName>
  </definedNames>
  <calcPr calcId="162913"/>
</workbook>
</file>

<file path=xl/calcChain.xml><?xml version="1.0" encoding="utf-8"?>
<calcChain xmlns="http://schemas.openxmlformats.org/spreadsheetml/2006/main">
  <c r="T210" i="4" l="1"/>
  <c r="R152" i="4"/>
  <c r="AY54" i="1"/>
  <c r="AX54" i="1"/>
  <c r="BI224" i="4"/>
  <c r="BH224" i="4"/>
  <c r="BG224" i="4"/>
  <c r="BF224" i="4"/>
  <c r="T224" i="4"/>
  <c r="R224" i="4"/>
  <c r="P224" i="4"/>
  <c r="BK224" i="4"/>
  <c r="J224" i="4"/>
  <c r="BE224" i="4" s="1"/>
  <c r="BI219" i="4"/>
  <c r="BH219" i="4"/>
  <c r="BG219" i="4"/>
  <c r="BF219" i="4"/>
  <c r="BE219" i="4"/>
  <c r="T219" i="4"/>
  <c r="R219" i="4"/>
  <c r="P219" i="4"/>
  <c r="P212" i="4" s="1"/>
  <c r="BK219" i="4"/>
  <c r="J219" i="4"/>
  <c r="BI213" i="4"/>
  <c r="BH213" i="4"/>
  <c r="BG213" i="4"/>
  <c r="BF213" i="4"/>
  <c r="BE213" i="4"/>
  <c r="T213" i="4"/>
  <c r="T212" i="4" s="1"/>
  <c r="R213" i="4"/>
  <c r="R212" i="4" s="1"/>
  <c r="P213" i="4"/>
  <c r="BK213" i="4"/>
  <c r="BK212" i="4" s="1"/>
  <c r="J212" i="4" s="1"/>
  <c r="J63" i="4" s="1"/>
  <c r="J213" i="4"/>
  <c r="BI211" i="4"/>
  <c r="BH211" i="4"/>
  <c r="BG211" i="4"/>
  <c r="BF211" i="4"/>
  <c r="BE211" i="4"/>
  <c r="T211" i="4"/>
  <c r="R211" i="4"/>
  <c r="R210" i="4" s="1"/>
  <c r="P211" i="4"/>
  <c r="P210" i="4" s="1"/>
  <c r="BK211" i="4"/>
  <c r="BK210" i="4" s="1"/>
  <c r="J210" i="4" s="1"/>
  <c r="J62" i="4" s="1"/>
  <c r="J211" i="4"/>
  <c r="BI209" i="4"/>
  <c r="BH209" i="4"/>
  <c r="BG209" i="4"/>
  <c r="BF209" i="4"/>
  <c r="BE209" i="4"/>
  <c r="T209" i="4"/>
  <c r="R209" i="4"/>
  <c r="P209" i="4"/>
  <c r="BK209" i="4"/>
  <c r="J209" i="4"/>
  <c r="BI207" i="4"/>
  <c r="BH207" i="4"/>
  <c r="BG207" i="4"/>
  <c r="BF207" i="4"/>
  <c r="BE207" i="4"/>
  <c r="T207" i="4"/>
  <c r="R207" i="4"/>
  <c r="P207" i="4"/>
  <c r="BK207" i="4"/>
  <c r="J207" i="4"/>
  <c r="BI206" i="4"/>
  <c r="BH206" i="4"/>
  <c r="BG206" i="4"/>
  <c r="BF206" i="4"/>
  <c r="BE206" i="4"/>
  <c r="T206" i="4"/>
  <c r="T204" i="4" s="1"/>
  <c r="R206" i="4"/>
  <c r="P206" i="4"/>
  <c r="BK206" i="4"/>
  <c r="J206" i="4"/>
  <c r="BI205" i="4"/>
  <c r="BH205" i="4"/>
  <c r="BG205" i="4"/>
  <c r="BF205" i="4"/>
  <c r="T205" i="4"/>
  <c r="R205" i="4"/>
  <c r="R204" i="4" s="1"/>
  <c r="P205" i="4"/>
  <c r="P204" i="4" s="1"/>
  <c r="BK205" i="4"/>
  <c r="BK204" i="4" s="1"/>
  <c r="J204" i="4" s="1"/>
  <c r="J61" i="4" s="1"/>
  <c r="J205" i="4"/>
  <c r="BE205" i="4" s="1"/>
  <c r="BI203" i="4"/>
  <c r="BH203" i="4"/>
  <c r="BG203" i="4"/>
  <c r="BF203" i="4"/>
  <c r="T203" i="4"/>
  <c r="R203" i="4"/>
  <c r="P203" i="4"/>
  <c r="BK203" i="4"/>
  <c r="J203" i="4"/>
  <c r="BE203" i="4" s="1"/>
  <c r="BI199" i="4"/>
  <c r="BH199" i="4"/>
  <c r="BG199" i="4"/>
  <c r="BF199" i="4"/>
  <c r="BE199" i="4"/>
  <c r="T199" i="4"/>
  <c r="R199" i="4"/>
  <c r="P199" i="4"/>
  <c r="BK199" i="4"/>
  <c r="J199" i="4"/>
  <c r="BI195" i="4"/>
  <c r="BH195" i="4"/>
  <c r="BG195" i="4"/>
  <c r="BF195" i="4"/>
  <c r="BE195" i="4"/>
  <c r="T195" i="4"/>
  <c r="R195" i="4"/>
  <c r="P195" i="4"/>
  <c r="BK195" i="4"/>
  <c r="J195" i="4"/>
  <c r="BI192" i="4"/>
  <c r="BH192" i="4"/>
  <c r="BG192" i="4"/>
  <c r="BF192" i="4"/>
  <c r="T192" i="4"/>
  <c r="R192" i="4"/>
  <c r="P192" i="4"/>
  <c r="BK192" i="4"/>
  <c r="J192" i="4"/>
  <c r="BE192" i="4" s="1"/>
  <c r="BI188" i="4"/>
  <c r="BH188" i="4"/>
  <c r="BG188" i="4"/>
  <c r="BF188" i="4"/>
  <c r="T188" i="4"/>
  <c r="R188" i="4"/>
  <c r="P188" i="4"/>
  <c r="BK188" i="4"/>
  <c r="J188" i="4"/>
  <c r="BE188" i="4" s="1"/>
  <c r="BI186" i="4"/>
  <c r="BH186" i="4"/>
  <c r="BG186" i="4"/>
  <c r="BF186" i="4"/>
  <c r="BE186" i="4"/>
  <c r="T186" i="4"/>
  <c r="R186" i="4"/>
  <c r="P186" i="4"/>
  <c r="BK186" i="4"/>
  <c r="J186" i="4"/>
  <c r="BI182" i="4"/>
  <c r="BH182" i="4"/>
  <c r="BG182" i="4"/>
  <c r="BF182" i="4"/>
  <c r="BE182" i="4"/>
  <c r="T182" i="4"/>
  <c r="R182" i="4"/>
  <c r="P182" i="4"/>
  <c r="BK182" i="4"/>
  <c r="J182" i="4"/>
  <c r="BI180" i="4"/>
  <c r="BH180" i="4"/>
  <c r="BG180" i="4"/>
  <c r="BF180" i="4"/>
  <c r="BE180" i="4"/>
  <c r="T180" i="4"/>
  <c r="R180" i="4"/>
  <c r="P180" i="4"/>
  <c r="BK180" i="4"/>
  <c r="J180" i="4"/>
  <c r="BI177" i="4"/>
  <c r="BH177" i="4"/>
  <c r="BG177" i="4"/>
  <c r="BF177" i="4"/>
  <c r="BE177" i="4"/>
  <c r="T177" i="4"/>
  <c r="T176" i="4" s="1"/>
  <c r="R177" i="4"/>
  <c r="R176" i="4" s="1"/>
  <c r="P177" i="4"/>
  <c r="P176" i="4" s="1"/>
  <c r="BK177" i="4"/>
  <c r="BK176" i="4" s="1"/>
  <c r="J176" i="4" s="1"/>
  <c r="J60" i="4" s="1"/>
  <c r="J177" i="4"/>
  <c r="BI172" i="4"/>
  <c r="BH172" i="4"/>
  <c r="BG172" i="4"/>
  <c r="BF172" i="4"/>
  <c r="T172" i="4"/>
  <c r="R172" i="4"/>
  <c r="P172" i="4"/>
  <c r="BK172" i="4"/>
  <c r="J172" i="4"/>
  <c r="BE172" i="4" s="1"/>
  <c r="BI169" i="4"/>
  <c r="BH169" i="4"/>
  <c r="BG169" i="4"/>
  <c r="BF169" i="4"/>
  <c r="T169" i="4"/>
  <c r="R169" i="4"/>
  <c r="P169" i="4"/>
  <c r="BK169" i="4"/>
  <c r="J169" i="4"/>
  <c r="BE169" i="4" s="1"/>
  <c r="BI166" i="4"/>
  <c r="BH166" i="4"/>
  <c r="BG166" i="4"/>
  <c r="BF166" i="4"/>
  <c r="BE166" i="4"/>
  <c r="T166" i="4"/>
  <c r="R166" i="4"/>
  <c r="P166" i="4"/>
  <c r="BK166" i="4"/>
  <c r="J166" i="4"/>
  <c r="BI162" i="4"/>
  <c r="BH162" i="4"/>
  <c r="BG162" i="4"/>
  <c r="BF162" i="4"/>
  <c r="BE162" i="4"/>
  <c r="T162" i="4"/>
  <c r="R162" i="4"/>
  <c r="P162" i="4"/>
  <c r="BK162" i="4"/>
  <c r="J162" i="4"/>
  <c r="BI158" i="4"/>
  <c r="BH158" i="4"/>
  <c r="BG158" i="4"/>
  <c r="BF158" i="4"/>
  <c r="BE158" i="4"/>
  <c r="T158" i="4"/>
  <c r="R158" i="4"/>
  <c r="P158" i="4"/>
  <c r="BK158" i="4"/>
  <c r="J158" i="4"/>
  <c r="BI153" i="4"/>
  <c r="BH153" i="4"/>
  <c r="BG153" i="4"/>
  <c r="BF153" i="4"/>
  <c r="T153" i="4"/>
  <c r="T152" i="4" s="1"/>
  <c r="R153" i="4"/>
  <c r="P153" i="4"/>
  <c r="P152" i="4" s="1"/>
  <c r="BK153" i="4"/>
  <c r="BK152" i="4" s="1"/>
  <c r="J152" i="4" s="1"/>
  <c r="J59" i="4" s="1"/>
  <c r="J153" i="4"/>
  <c r="BE153" i="4" s="1"/>
  <c r="BI151" i="4"/>
  <c r="BH151" i="4"/>
  <c r="BG151" i="4"/>
  <c r="BF151" i="4"/>
  <c r="T151" i="4"/>
  <c r="R151" i="4"/>
  <c r="P151" i="4"/>
  <c r="BK151" i="4"/>
  <c r="J151" i="4"/>
  <c r="BE151" i="4" s="1"/>
  <c r="BI147" i="4"/>
  <c r="BH147" i="4"/>
  <c r="BG147" i="4"/>
  <c r="BF147" i="4"/>
  <c r="BE147" i="4"/>
  <c r="T147" i="4"/>
  <c r="R147" i="4"/>
  <c r="P147" i="4"/>
  <c r="BK147" i="4"/>
  <c r="J147" i="4"/>
  <c r="BI139" i="4"/>
  <c r="BH139" i="4"/>
  <c r="BG139" i="4"/>
  <c r="BF139" i="4"/>
  <c r="BE139" i="4"/>
  <c r="T139" i="4"/>
  <c r="R139" i="4"/>
  <c r="P139" i="4"/>
  <c r="BK139" i="4"/>
  <c r="J139" i="4"/>
  <c r="BI137" i="4"/>
  <c r="BH137" i="4"/>
  <c r="BG137" i="4"/>
  <c r="BF137" i="4"/>
  <c r="T137" i="4"/>
  <c r="R137" i="4"/>
  <c r="P137" i="4"/>
  <c r="BK137" i="4"/>
  <c r="J137" i="4"/>
  <c r="BE137" i="4" s="1"/>
  <c r="BI133" i="4"/>
  <c r="BH133" i="4"/>
  <c r="BG133" i="4"/>
  <c r="BF133" i="4"/>
  <c r="BE133" i="4"/>
  <c r="T133" i="4"/>
  <c r="R133" i="4"/>
  <c r="P133" i="4"/>
  <c r="BK133" i="4"/>
  <c r="J133" i="4"/>
  <c r="BI129" i="4"/>
  <c r="BH129" i="4"/>
  <c r="BG129" i="4"/>
  <c r="BF129" i="4"/>
  <c r="BE129" i="4"/>
  <c r="T129" i="4"/>
  <c r="R129" i="4"/>
  <c r="P129" i="4"/>
  <c r="BK129" i="4"/>
  <c r="J129" i="4"/>
  <c r="BI127" i="4"/>
  <c r="BH127" i="4"/>
  <c r="BG127" i="4"/>
  <c r="BF127" i="4"/>
  <c r="BE127" i="4"/>
  <c r="T127" i="4"/>
  <c r="R127" i="4"/>
  <c r="P127" i="4"/>
  <c r="BK127" i="4"/>
  <c r="J127" i="4"/>
  <c r="BI126" i="4"/>
  <c r="BH126" i="4"/>
  <c r="BG126" i="4"/>
  <c r="BF126" i="4"/>
  <c r="BE126" i="4"/>
  <c r="T126" i="4"/>
  <c r="R126" i="4"/>
  <c r="P126" i="4"/>
  <c r="BK126" i="4"/>
  <c r="J126" i="4"/>
  <c r="BI124" i="4"/>
  <c r="BH124" i="4"/>
  <c r="BG124" i="4"/>
  <c r="BF124" i="4"/>
  <c r="BE124" i="4"/>
  <c r="T124" i="4"/>
  <c r="R124" i="4"/>
  <c r="P124" i="4"/>
  <c r="BK124" i="4"/>
  <c r="J124" i="4"/>
  <c r="BI120" i="4"/>
  <c r="BH120" i="4"/>
  <c r="BG120" i="4"/>
  <c r="BF120" i="4"/>
  <c r="BE120" i="4"/>
  <c r="T120" i="4"/>
  <c r="R120" i="4"/>
  <c r="P120" i="4"/>
  <c r="BK120" i="4"/>
  <c r="J120" i="4"/>
  <c r="BI117" i="4"/>
  <c r="BH117" i="4"/>
  <c r="BG117" i="4"/>
  <c r="BF117" i="4"/>
  <c r="BE117" i="4"/>
  <c r="T117" i="4"/>
  <c r="R117" i="4"/>
  <c r="P117" i="4"/>
  <c r="BK117" i="4"/>
  <c r="J117" i="4"/>
  <c r="BI112" i="4"/>
  <c r="BH112" i="4"/>
  <c r="BG112" i="4"/>
  <c r="BF112" i="4"/>
  <c r="BE112" i="4"/>
  <c r="T112" i="4"/>
  <c r="R112" i="4"/>
  <c r="P112" i="4"/>
  <c r="BK112" i="4"/>
  <c r="J112" i="4"/>
  <c r="BI106" i="4"/>
  <c r="BH106" i="4"/>
  <c r="BG106" i="4"/>
  <c r="BF106" i="4"/>
  <c r="BE106" i="4"/>
  <c r="T106" i="4"/>
  <c r="R106" i="4"/>
  <c r="P106" i="4"/>
  <c r="BK106" i="4"/>
  <c r="J106" i="4"/>
  <c r="BI102" i="4"/>
  <c r="BH102" i="4"/>
  <c r="BG102" i="4"/>
  <c r="BF102" i="4"/>
  <c r="BE102" i="4"/>
  <c r="T102" i="4"/>
  <c r="R102" i="4"/>
  <c r="P102" i="4"/>
  <c r="BK102" i="4"/>
  <c r="J102" i="4"/>
  <c r="BI98" i="4"/>
  <c r="BH98" i="4"/>
  <c r="BG98" i="4"/>
  <c r="BF98" i="4"/>
  <c r="BE98" i="4"/>
  <c r="T98" i="4"/>
  <c r="R98" i="4"/>
  <c r="P98" i="4"/>
  <c r="BK98" i="4"/>
  <c r="J98" i="4"/>
  <c r="BI94" i="4"/>
  <c r="F34" i="4" s="1"/>
  <c r="BD54" i="1" s="1"/>
  <c r="BH94" i="4"/>
  <c r="BG94" i="4"/>
  <c r="BF94" i="4"/>
  <c r="BE94" i="4"/>
  <c r="T94" i="4"/>
  <c r="R94" i="4"/>
  <c r="P94" i="4"/>
  <c r="BK94" i="4"/>
  <c r="BK85" i="4" s="1"/>
  <c r="J94" i="4"/>
  <c r="BI90" i="4"/>
  <c r="BH90" i="4"/>
  <c r="BG90" i="4"/>
  <c r="BF90" i="4"/>
  <c r="BE90" i="4"/>
  <c r="T90" i="4"/>
  <c r="R90" i="4"/>
  <c r="P90" i="4"/>
  <c r="BK90" i="4"/>
  <c r="J90" i="4"/>
  <c r="BI86" i="4"/>
  <c r="BH86" i="4"/>
  <c r="F33" i="4" s="1"/>
  <c r="BC54" i="1" s="1"/>
  <c r="BG86" i="4"/>
  <c r="F32" i="4" s="1"/>
  <c r="BB54" i="1" s="1"/>
  <c r="BF86" i="4"/>
  <c r="J31" i="4" s="1"/>
  <c r="AW54" i="1" s="1"/>
  <c r="BE86" i="4"/>
  <c r="T86" i="4"/>
  <c r="T85" i="4" s="1"/>
  <c r="T84" i="4" s="1"/>
  <c r="T83" i="4" s="1"/>
  <c r="R86" i="4"/>
  <c r="R85" i="4" s="1"/>
  <c r="P86" i="4"/>
  <c r="P85" i="4" s="1"/>
  <c r="BK86" i="4"/>
  <c r="J86" i="4"/>
  <c r="J79" i="4"/>
  <c r="F79" i="4"/>
  <c r="F77" i="4"/>
  <c r="E75" i="4"/>
  <c r="J51" i="4"/>
  <c r="F51" i="4"/>
  <c r="F49" i="4"/>
  <c r="E47" i="4"/>
  <c r="E45" i="4"/>
  <c r="J18" i="4"/>
  <c r="E18" i="4"/>
  <c r="F80" i="4" s="1"/>
  <c r="J17" i="4"/>
  <c r="J12" i="4"/>
  <c r="J77" i="4" s="1"/>
  <c r="E7" i="4"/>
  <c r="E73" i="4" s="1"/>
  <c r="T231" i="3"/>
  <c r="R87" i="3"/>
  <c r="AY53" i="1"/>
  <c r="AX53" i="1"/>
  <c r="BI262" i="3"/>
  <c r="BH262" i="3"/>
  <c r="BG262" i="3"/>
  <c r="BF262" i="3"/>
  <c r="T262" i="3"/>
  <c r="R262" i="3"/>
  <c r="P262" i="3"/>
  <c r="BK262" i="3"/>
  <c r="J262" i="3"/>
  <c r="BE262" i="3" s="1"/>
  <c r="BI257" i="3"/>
  <c r="BH257" i="3"/>
  <c r="BG257" i="3"/>
  <c r="BF257" i="3"/>
  <c r="BE257" i="3"/>
  <c r="T257" i="3"/>
  <c r="R257" i="3"/>
  <c r="P257" i="3"/>
  <c r="BK257" i="3"/>
  <c r="J257" i="3"/>
  <c r="BI252" i="3"/>
  <c r="BH252" i="3"/>
  <c r="BG252" i="3"/>
  <c r="BF252" i="3"/>
  <c r="BE252" i="3"/>
  <c r="T252" i="3"/>
  <c r="R252" i="3"/>
  <c r="P252" i="3"/>
  <c r="BK252" i="3"/>
  <c r="J252" i="3"/>
  <c r="BI246" i="3"/>
  <c r="BH246" i="3"/>
  <c r="BG246" i="3"/>
  <c r="BF246" i="3"/>
  <c r="BE246" i="3"/>
  <c r="T246" i="3"/>
  <c r="T245" i="3" s="1"/>
  <c r="R246" i="3"/>
  <c r="R245" i="3" s="1"/>
  <c r="P246" i="3"/>
  <c r="P245" i="3" s="1"/>
  <c r="BK246" i="3"/>
  <c r="BK245" i="3" s="1"/>
  <c r="J245" i="3" s="1"/>
  <c r="J65" i="3" s="1"/>
  <c r="J246" i="3"/>
  <c r="BI241" i="3"/>
  <c r="BH241" i="3"/>
  <c r="BG241" i="3"/>
  <c r="BF241" i="3"/>
  <c r="BE241" i="3"/>
  <c r="T241" i="3"/>
  <c r="T240" i="3" s="1"/>
  <c r="T239" i="3" s="1"/>
  <c r="R241" i="3"/>
  <c r="R240" i="3" s="1"/>
  <c r="R239" i="3" s="1"/>
  <c r="P241" i="3"/>
  <c r="P240" i="3" s="1"/>
  <c r="P239" i="3" s="1"/>
  <c r="BK241" i="3"/>
  <c r="BK240" i="3" s="1"/>
  <c r="J241" i="3"/>
  <c r="BI238" i="3"/>
  <c r="BH238" i="3"/>
  <c r="BG238" i="3"/>
  <c r="BF238" i="3"/>
  <c r="T238" i="3"/>
  <c r="T237" i="3" s="1"/>
  <c r="R238" i="3"/>
  <c r="R237" i="3" s="1"/>
  <c r="P238" i="3"/>
  <c r="P237" i="3" s="1"/>
  <c r="BK238" i="3"/>
  <c r="BK237" i="3" s="1"/>
  <c r="J237" i="3" s="1"/>
  <c r="J62" i="3" s="1"/>
  <c r="J238" i="3"/>
  <c r="BE238" i="3" s="1"/>
  <c r="BI236" i="3"/>
  <c r="BH236" i="3"/>
  <c r="BG236" i="3"/>
  <c r="BF236" i="3"/>
  <c r="T236" i="3"/>
  <c r="R236" i="3"/>
  <c r="P236" i="3"/>
  <c r="BK236" i="3"/>
  <c r="J236" i="3"/>
  <c r="BE236" i="3" s="1"/>
  <c r="BI234" i="3"/>
  <c r="BH234" i="3"/>
  <c r="BG234" i="3"/>
  <c r="BF234" i="3"/>
  <c r="BE234" i="3"/>
  <c r="T234" i="3"/>
  <c r="R234" i="3"/>
  <c r="P234" i="3"/>
  <c r="BK234" i="3"/>
  <c r="J234" i="3"/>
  <c r="BI233" i="3"/>
  <c r="BH233" i="3"/>
  <c r="BG233" i="3"/>
  <c r="BF233" i="3"/>
  <c r="BE233" i="3"/>
  <c r="T233" i="3"/>
  <c r="R233" i="3"/>
  <c r="P233" i="3"/>
  <c r="BK233" i="3"/>
  <c r="J233" i="3"/>
  <c r="BI232" i="3"/>
  <c r="BH232" i="3"/>
  <c r="BG232" i="3"/>
  <c r="BF232" i="3"/>
  <c r="BE232" i="3"/>
  <c r="T232" i="3"/>
  <c r="R232" i="3"/>
  <c r="R231" i="3" s="1"/>
  <c r="P232" i="3"/>
  <c r="P231" i="3" s="1"/>
  <c r="BK232" i="3"/>
  <c r="BK231" i="3" s="1"/>
  <c r="J231" i="3" s="1"/>
  <c r="J61" i="3" s="1"/>
  <c r="J232" i="3"/>
  <c r="BI230" i="3"/>
  <c r="BH230" i="3"/>
  <c r="BG230" i="3"/>
  <c r="BF230" i="3"/>
  <c r="BE230" i="3"/>
  <c r="T230" i="3"/>
  <c r="R230" i="3"/>
  <c r="P230" i="3"/>
  <c r="BK230" i="3"/>
  <c r="J230" i="3"/>
  <c r="BI226" i="3"/>
  <c r="BH226" i="3"/>
  <c r="BG226" i="3"/>
  <c r="BF226" i="3"/>
  <c r="T226" i="3"/>
  <c r="R226" i="3"/>
  <c r="P226" i="3"/>
  <c r="BK226" i="3"/>
  <c r="J226" i="3"/>
  <c r="BE226" i="3" s="1"/>
  <c r="BI222" i="3"/>
  <c r="BH222" i="3"/>
  <c r="BG222" i="3"/>
  <c r="BF222" i="3"/>
  <c r="T222" i="3"/>
  <c r="R222" i="3"/>
  <c r="P222" i="3"/>
  <c r="BK222" i="3"/>
  <c r="J222" i="3"/>
  <c r="BE222" i="3" s="1"/>
  <c r="BI220" i="3"/>
  <c r="BH220" i="3"/>
  <c r="BG220" i="3"/>
  <c r="BF220" i="3"/>
  <c r="T220" i="3"/>
  <c r="R220" i="3"/>
  <c r="P220" i="3"/>
  <c r="BK220" i="3"/>
  <c r="J220" i="3"/>
  <c r="BE220" i="3" s="1"/>
  <c r="BI216" i="3"/>
  <c r="BH216" i="3"/>
  <c r="BG216" i="3"/>
  <c r="BF216" i="3"/>
  <c r="BE216" i="3"/>
  <c r="T216" i="3"/>
  <c r="R216" i="3"/>
  <c r="P216" i="3"/>
  <c r="BK216" i="3"/>
  <c r="J216" i="3"/>
  <c r="BI214" i="3"/>
  <c r="BH214" i="3"/>
  <c r="BG214" i="3"/>
  <c r="BF214" i="3"/>
  <c r="T214" i="3"/>
  <c r="R214" i="3"/>
  <c r="P214" i="3"/>
  <c r="BK214" i="3"/>
  <c r="J214" i="3"/>
  <c r="BE214" i="3" s="1"/>
  <c r="BI210" i="3"/>
  <c r="BH210" i="3"/>
  <c r="BG210" i="3"/>
  <c r="BF210" i="3"/>
  <c r="T210" i="3"/>
  <c r="R210" i="3"/>
  <c r="P210" i="3"/>
  <c r="BK210" i="3"/>
  <c r="J210" i="3"/>
  <c r="BE210" i="3" s="1"/>
  <c r="BI208" i="3"/>
  <c r="BH208" i="3"/>
  <c r="BG208" i="3"/>
  <c r="BF208" i="3"/>
  <c r="BE208" i="3"/>
  <c r="T208" i="3"/>
  <c r="R208" i="3"/>
  <c r="P208" i="3"/>
  <c r="BK208" i="3"/>
  <c r="J208" i="3"/>
  <c r="BI204" i="3"/>
  <c r="BH204" i="3"/>
  <c r="BG204" i="3"/>
  <c r="BF204" i="3"/>
  <c r="BE204" i="3"/>
  <c r="T204" i="3"/>
  <c r="R204" i="3"/>
  <c r="P204" i="3"/>
  <c r="BK204" i="3"/>
  <c r="J204" i="3"/>
  <c r="BI202" i="3"/>
  <c r="BH202" i="3"/>
  <c r="BG202" i="3"/>
  <c r="BF202" i="3"/>
  <c r="BE202" i="3"/>
  <c r="T202" i="3"/>
  <c r="R202" i="3"/>
  <c r="P202" i="3"/>
  <c r="BK202" i="3"/>
  <c r="J202" i="3"/>
  <c r="BI199" i="3"/>
  <c r="BH199" i="3"/>
  <c r="BG199" i="3"/>
  <c r="BF199" i="3"/>
  <c r="T199" i="3"/>
  <c r="T198" i="3" s="1"/>
  <c r="R199" i="3"/>
  <c r="R198" i="3" s="1"/>
  <c r="P199" i="3"/>
  <c r="P198" i="3" s="1"/>
  <c r="BK199" i="3"/>
  <c r="BK198" i="3" s="1"/>
  <c r="J198" i="3" s="1"/>
  <c r="J60" i="3" s="1"/>
  <c r="J199" i="3"/>
  <c r="BE199" i="3" s="1"/>
  <c r="BI194" i="3"/>
  <c r="BH194" i="3"/>
  <c r="BG194" i="3"/>
  <c r="BF194" i="3"/>
  <c r="T194" i="3"/>
  <c r="R194" i="3"/>
  <c r="P194" i="3"/>
  <c r="BK194" i="3"/>
  <c r="J194" i="3"/>
  <c r="BE194" i="3" s="1"/>
  <c r="BI192" i="3"/>
  <c r="BH192" i="3"/>
  <c r="BG192" i="3"/>
  <c r="BF192" i="3"/>
  <c r="BE192" i="3"/>
  <c r="T192" i="3"/>
  <c r="R192" i="3"/>
  <c r="P192" i="3"/>
  <c r="BK192" i="3"/>
  <c r="J192" i="3"/>
  <c r="BI188" i="3"/>
  <c r="BH188" i="3"/>
  <c r="BG188" i="3"/>
  <c r="BF188" i="3"/>
  <c r="T188" i="3"/>
  <c r="R188" i="3"/>
  <c r="P188" i="3"/>
  <c r="BK188" i="3"/>
  <c r="J188" i="3"/>
  <c r="BE188" i="3" s="1"/>
  <c r="BI185" i="3"/>
  <c r="BH185" i="3"/>
  <c r="BG185" i="3"/>
  <c r="BF185" i="3"/>
  <c r="T185" i="3"/>
  <c r="R185" i="3"/>
  <c r="P185" i="3"/>
  <c r="BK185" i="3"/>
  <c r="J185" i="3"/>
  <c r="BE185" i="3" s="1"/>
  <c r="BI182" i="3"/>
  <c r="BH182" i="3"/>
  <c r="BG182" i="3"/>
  <c r="BF182" i="3"/>
  <c r="BE182" i="3"/>
  <c r="T182" i="3"/>
  <c r="R182" i="3"/>
  <c r="P182" i="3"/>
  <c r="BK182" i="3"/>
  <c r="J182" i="3"/>
  <c r="BI178" i="3"/>
  <c r="BH178" i="3"/>
  <c r="BG178" i="3"/>
  <c r="BF178" i="3"/>
  <c r="BE178" i="3"/>
  <c r="T178" i="3"/>
  <c r="R178" i="3"/>
  <c r="P178" i="3"/>
  <c r="BK178" i="3"/>
  <c r="J178" i="3"/>
  <c r="BI172" i="3"/>
  <c r="BH172" i="3"/>
  <c r="BG172" i="3"/>
  <c r="BF172" i="3"/>
  <c r="BE172" i="3"/>
  <c r="T172" i="3"/>
  <c r="R172" i="3"/>
  <c r="P172" i="3"/>
  <c r="BK172" i="3"/>
  <c r="J172" i="3"/>
  <c r="BI168" i="3"/>
  <c r="BH168" i="3"/>
  <c r="BG168" i="3"/>
  <c r="BF168" i="3"/>
  <c r="BE168" i="3"/>
  <c r="T168" i="3"/>
  <c r="R168" i="3"/>
  <c r="P168" i="3"/>
  <c r="BK168" i="3"/>
  <c r="J168" i="3"/>
  <c r="BI162" i="3"/>
  <c r="BH162" i="3"/>
  <c r="BG162" i="3"/>
  <c r="BF162" i="3"/>
  <c r="BE162" i="3"/>
  <c r="T162" i="3"/>
  <c r="T161" i="3" s="1"/>
  <c r="R162" i="3"/>
  <c r="R161" i="3" s="1"/>
  <c r="P162" i="3"/>
  <c r="P161" i="3" s="1"/>
  <c r="BK162" i="3"/>
  <c r="BK161" i="3" s="1"/>
  <c r="J161" i="3" s="1"/>
  <c r="J59" i="3" s="1"/>
  <c r="J162" i="3"/>
  <c r="BI160" i="3"/>
  <c r="BH160" i="3"/>
  <c r="BG160" i="3"/>
  <c r="BF160" i="3"/>
  <c r="T160" i="3"/>
  <c r="R160" i="3"/>
  <c r="P160" i="3"/>
  <c r="BK160" i="3"/>
  <c r="J160" i="3"/>
  <c r="BE160" i="3" s="1"/>
  <c r="BI158" i="3"/>
  <c r="BH158" i="3"/>
  <c r="BG158" i="3"/>
  <c r="BF158" i="3"/>
  <c r="T158" i="3"/>
  <c r="R158" i="3"/>
  <c r="P158" i="3"/>
  <c r="BK158" i="3"/>
  <c r="J158" i="3"/>
  <c r="BE158" i="3" s="1"/>
  <c r="BI157" i="3"/>
  <c r="BH157" i="3"/>
  <c r="BG157" i="3"/>
  <c r="BF157" i="3"/>
  <c r="T157" i="3"/>
  <c r="R157" i="3"/>
  <c r="P157" i="3"/>
  <c r="BK157" i="3"/>
  <c r="J157" i="3"/>
  <c r="BE157" i="3" s="1"/>
  <c r="BI153" i="3"/>
  <c r="BH153" i="3"/>
  <c r="BG153" i="3"/>
  <c r="BF153" i="3"/>
  <c r="BE153" i="3"/>
  <c r="T153" i="3"/>
  <c r="R153" i="3"/>
  <c r="P153" i="3"/>
  <c r="BK153" i="3"/>
  <c r="J153" i="3"/>
  <c r="BI144" i="3"/>
  <c r="BH144" i="3"/>
  <c r="BG144" i="3"/>
  <c r="BF144" i="3"/>
  <c r="BE144" i="3"/>
  <c r="T144" i="3"/>
  <c r="R144" i="3"/>
  <c r="P144" i="3"/>
  <c r="BK144" i="3"/>
  <c r="J144" i="3"/>
  <c r="BI142" i="3"/>
  <c r="BH142" i="3"/>
  <c r="BG142" i="3"/>
  <c r="BF142" i="3"/>
  <c r="T142" i="3"/>
  <c r="R142" i="3"/>
  <c r="P142" i="3"/>
  <c r="BK142" i="3"/>
  <c r="J142" i="3"/>
  <c r="BE142" i="3" s="1"/>
  <c r="BI138" i="3"/>
  <c r="BH138" i="3"/>
  <c r="BG138" i="3"/>
  <c r="BF138" i="3"/>
  <c r="BE138" i="3"/>
  <c r="T138" i="3"/>
  <c r="R138" i="3"/>
  <c r="P138" i="3"/>
  <c r="BK138" i="3"/>
  <c r="J138" i="3"/>
  <c r="BI134" i="3"/>
  <c r="BH134" i="3"/>
  <c r="BG134" i="3"/>
  <c r="BF134" i="3"/>
  <c r="BE134" i="3"/>
  <c r="T134" i="3"/>
  <c r="R134" i="3"/>
  <c r="P134" i="3"/>
  <c r="BK134" i="3"/>
  <c r="J134" i="3"/>
  <c r="BI132" i="3"/>
  <c r="BH132" i="3"/>
  <c r="BG132" i="3"/>
  <c r="BF132" i="3"/>
  <c r="BE132" i="3"/>
  <c r="T132" i="3"/>
  <c r="R132" i="3"/>
  <c r="P132" i="3"/>
  <c r="BK132" i="3"/>
  <c r="J132" i="3"/>
  <c r="BI131" i="3"/>
  <c r="BH131" i="3"/>
  <c r="BG131" i="3"/>
  <c r="BF131" i="3"/>
  <c r="T131" i="3"/>
  <c r="R131" i="3"/>
  <c r="P131" i="3"/>
  <c r="BK131" i="3"/>
  <c r="J131" i="3"/>
  <c r="BE131" i="3" s="1"/>
  <c r="BI129" i="3"/>
  <c r="BH129" i="3"/>
  <c r="BG129" i="3"/>
  <c r="BF129" i="3"/>
  <c r="BE129" i="3"/>
  <c r="T129" i="3"/>
  <c r="R129" i="3"/>
  <c r="P129" i="3"/>
  <c r="BK129" i="3"/>
  <c r="J129" i="3"/>
  <c r="BI125" i="3"/>
  <c r="BH125" i="3"/>
  <c r="BG125" i="3"/>
  <c r="BF125" i="3"/>
  <c r="BE125" i="3"/>
  <c r="T125" i="3"/>
  <c r="R125" i="3"/>
  <c r="P125" i="3"/>
  <c r="BK125" i="3"/>
  <c r="J125" i="3"/>
  <c r="BI122" i="3"/>
  <c r="BH122" i="3"/>
  <c r="BG122" i="3"/>
  <c r="BF122" i="3"/>
  <c r="BE122" i="3"/>
  <c r="T122" i="3"/>
  <c r="R122" i="3"/>
  <c r="P122" i="3"/>
  <c r="BK122" i="3"/>
  <c r="J122" i="3"/>
  <c r="BI116" i="3"/>
  <c r="BH116" i="3"/>
  <c r="BG116" i="3"/>
  <c r="BF116" i="3"/>
  <c r="T116" i="3"/>
  <c r="R116" i="3"/>
  <c r="P116" i="3"/>
  <c r="BK116" i="3"/>
  <c r="J116" i="3"/>
  <c r="BE116" i="3" s="1"/>
  <c r="BI108" i="3"/>
  <c r="BH108" i="3"/>
  <c r="BG108" i="3"/>
  <c r="BF108" i="3"/>
  <c r="BE108" i="3"/>
  <c r="T108" i="3"/>
  <c r="R108" i="3"/>
  <c r="P108" i="3"/>
  <c r="BK108" i="3"/>
  <c r="J108" i="3"/>
  <c r="BI104" i="3"/>
  <c r="BH104" i="3"/>
  <c r="BG104" i="3"/>
  <c r="BF104" i="3"/>
  <c r="BE104" i="3"/>
  <c r="T104" i="3"/>
  <c r="R104" i="3"/>
  <c r="P104" i="3"/>
  <c r="BK104" i="3"/>
  <c r="J104" i="3"/>
  <c r="BI100" i="3"/>
  <c r="BH100" i="3"/>
  <c r="BG100" i="3"/>
  <c r="BF100" i="3"/>
  <c r="BE100" i="3"/>
  <c r="T100" i="3"/>
  <c r="R100" i="3"/>
  <c r="P100" i="3"/>
  <c r="BK100" i="3"/>
  <c r="J100" i="3"/>
  <c r="BI96" i="3"/>
  <c r="BH96" i="3"/>
  <c r="BG96" i="3"/>
  <c r="BF96" i="3"/>
  <c r="T96" i="3"/>
  <c r="R96" i="3"/>
  <c r="P96" i="3"/>
  <c r="BK96" i="3"/>
  <c r="J96" i="3"/>
  <c r="BE96" i="3" s="1"/>
  <c r="BI92" i="3"/>
  <c r="BH92" i="3"/>
  <c r="BG92" i="3"/>
  <c r="BF92" i="3"/>
  <c r="BE92" i="3"/>
  <c r="T92" i="3"/>
  <c r="R92" i="3"/>
  <c r="P92" i="3"/>
  <c r="BK92" i="3"/>
  <c r="J92" i="3"/>
  <c r="BI88" i="3"/>
  <c r="F34" i="3" s="1"/>
  <c r="BD53" i="1" s="1"/>
  <c r="BH88" i="3"/>
  <c r="F33" i="3" s="1"/>
  <c r="BC53" i="1" s="1"/>
  <c r="BG88" i="3"/>
  <c r="F32" i="3" s="1"/>
  <c r="BB53" i="1" s="1"/>
  <c r="BF88" i="3"/>
  <c r="J31" i="3" s="1"/>
  <c r="AW53" i="1" s="1"/>
  <c r="BE88" i="3"/>
  <c r="T88" i="3"/>
  <c r="T87" i="3" s="1"/>
  <c r="T86" i="3" s="1"/>
  <c r="T85" i="3" s="1"/>
  <c r="R88" i="3"/>
  <c r="P88" i="3"/>
  <c r="P87" i="3" s="1"/>
  <c r="BK88" i="3"/>
  <c r="BK87" i="3" s="1"/>
  <c r="J88" i="3"/>
  <c r="J81" i="3"/>
  <c r="F81" i="3"/>
  <c r="F79" i="3"/>
  <c r="E77" i="3"/>
  <c r="E75" i="3"/>
  <c r="J51" i="3"/>
  <c r="F51" i="3"/>
  <c r="F49" i="3"/>
  <c r="E47" i="3"/>
  <c r="J18" i="3"/>
  <c r="E18" i="3"/>
  <c r="F52" i="3" s="1"/>
  <c r="J17" i="3"/>
  <c r="J12" i="3"/>
  <c r="J49" i="3" s="1"/>
  <c r="E7" i="3"/>
  <c r="E45" i="3" s="1"/>
  <c r="T81" i="2"/>
  <c r="T80" i="2" s="1"/>
  <c r="T79" i="2" s="1"/>
  <c r="AY52" i="1"/>
  <c r="AX52" i="1"/>
  <c r="BI123" i="2"/>
  <c r="BH123" i="2"/>
  <c r="BG123" i="2"/>
  <c r="BF123" i="2"/>
  <c r="BE123" i="2"/>
  <c r="T123" i="2"/>
  <c r="R123" i="2"/>
  <c r="P123" i="2"/>
  <c r="BK123" i="2"/>
  <c r="J123" i="2"/>
  <c r="BI116" i="2"/>
  <c r="BH116" i="2"/>
  <c r="BG116" i="2"/>
  <c r="BF116" i="2"/>
  <c r="T116" i="2"/>
  <c r="R116" i="2"/>
  <c r="P116" i="2"/>
  <c r="BK116" i="2"/>
  <c r="J116" i="2"/>
  <c r="BE116" i="2" s="1"/>
  <c r="BI115" i="2"/>
  <c r="BH115" i="2"/>
  <c r="BG115" i="2"/>
  <c r="BF115" i="2"/>
  <c r="T115" i="2"/>
  <c r="R115" i="2"/>
  <c r="P115" i="2"/>
  <c r="BK115" i="2"/>
  <c r="J115" i="2"/>
  <c r="BE115" i="2" s="1"/>
  <c r="BI114" i="2"/>
  <c r="BH114" i="2"/>
  <c r="BG114" i="2"/>
  <c r="BF114" i="2"/>
  <c r="BE114" i="2"/>
  <c r="T114" i="2"/>
  <c r="R114" i="2"/>
  <c r="P114" i="2"/>
  <c r="BK114" i="2"/>
  <c r="J114" i="2"/>
  <c r="BI113" i="2"/>
  <c r="BH113" i="2"/>
  <c r="BG113" i="2"/>
  <c r="BF113" i="2"/>
  <c r="BE113" i="2"/>
  <c r="T113" i="2"/>
  <c r="R113" i="2"/>
  <c r="P113" i="2"/>
  <c r="BK113" i="2"/>
  <c r="J113" i="2"/>
  <c r="BI107" i="2"/>
  <c r="BH107" i="2"/>
  <c r="BG107" i="2"/>
  <c r="BF107" i="2"/>
  <c r="BE107" i="2"/>
  <c r="T107" i="2"/>
  <c r="R107" i="2"/>
  <c r="P107" i="2"/>
  <c r="BK107" i="2"/>
  <c r="J107" i="2"/>
  <c r="BI106" i="2"/>
  <c r="BH106" i="2"/>
  <c r="BG106" i="2"/>
  <c r="BF106" i="2"/>
  <c r="T106" i="2"/>
  <c r="R106" i="2"/>
  <c r="P106" i="2"/>
  <c r="BK106" i="2"/>
  <c r="J106" i="2"/>
  <c r="BE106" i="2" s="1"/>
  <c r="BI105" i="2"/>
  <c r="BH105" i="2"/>
  <c r="BG105" i="2"/>
  <c r="BF105" i="2"/>
  <c r="BE105" i="2"/>
  <c r="T105" i="2"/>
  <c r="R105" i="2"/>
  <c r="P105" i="2"/>
  <c r="BK105" i="2"/>
  <c r="J105" i="2"/>
  <c r="BI104" i="2"/>
  <c r="BH104" i="2"/>
  <c r="BG104" i="2"/>
  <c r="BF104" i="2"/>
  <c r="BE104" i="2"/>
  <c r="T104" i="2"/>
  <c r="R104" i="2"/>
  <c r="P104" i="2"/>
  <c r="BK104" i="2"/>
  <c r="J104" i="2"/>
  <c r="BI103" i="2"/>
  <c r="BH103" i="2"/>
  <c r="BG103" i="2"/>
  <c r="BF103" i="2"/>
  <c r="F31" i="2" s="1"/>
  <c r="BA52" i="1" s="1"/>
  <c r="BE103" i="2"/>
  <c r="T103" i="2"/>
  <c r="R103" i="2"/>
  <c r="P103" i="2"/>
  <c r="BK103" i="2"/>
  <c r="J103" i="2"/>
  <c r="BI101" i="2"/>
  <c r="BH101" i="2"/>
  <c r="BG101" i="2"/>
  <c r="BF101" i="2"/>
  <c r="T101" i="2"/>
  <c r="R101" i="2"/>
  <c r="P101" i="2"/>
  <c r="BK101" i="2"/>
  <c r="J101" i="2"/>
  <c r="BE101" i="2" s="1"/>
  <c r="BI100" i="2"/>
  <c r="BH100" i="2"/>
  <c r="BG100" i="2"/>
  <c r="BF100" i="2"/>
  <c r="BE100" i="2"/>
  <c r="T100" i="2"/>
  <c r="R100" i="2"/>
  <c r="P100" i="2"/>
  <c r="BK100" i="2"/>
  <c r="J100" i="2"/>
  <c r="BI99" i="2"/>
  <c r="BH99" i="2"/>
  <c r="BG99" i="2"/>
  <c r="BF99" i="2"/>
  <c r="BE99" i="2"/>
  <c r="T99" i="2"/>
  <c r="T98" i="2" s="1"/>
  <c r="R99" i="2"/>
  <c r="R98" i="2" s="1"/>
  <c r="P99" i="2"/>
  <c r="P98" i="2" s="1"/>
  <c r="BK99" i="2"/>
  <c r="BK98" i="2" s="1"/>
  <c r="J98" i="2" s="1"/>
  <c r="J59" i="2" s="1"/>
  <c r="J99" i="2"/>
  <c r="BI96" i="2"/>
  <c r="BH96" i="2"/>
  <c r="BG96" i="2"/>
  <c r="BF96" i="2"/>
  <c r="T96" i="2"/>
  <c r="R96" i="2"/>
  <c r="P96" i="2"/>
  <c r="BK96" i="2"/>
  <c r="J96" i="2"/>
  <c r="BE96" i="2" s="1"/>
  <c r="BI84" i="2"/>
  <c r="BH84" i="2"/>
  <c r="BG84" i="2"/>
  <c r="BF84" i="2"/>
  <c r="T84" i="2"/>
  <c r="R84" i="2"/>
  <c r="P84" i="2"/>
  <c r="BK84" i="2"/>
  <c r="J84" i="2"/>
  <c r="BE84" i="2" s="1"/>
  <c r="BI82" i="2"/>
  <c r="F34" i="2" s="1"/>
  <c r="BD52" i="1" s="1"/>
  <c r="BH82" i="2"/>
  <c r="F33" i="2" s="1"/>
  <c r="BC52" i="1" s="1"/>
  <c r="BC51" i="1" s="1"/>
  <c r="BG82" i="2"/>
  <c r="F32" i="2" s="1"/>
  <c r="BB52" i="1" s="1"/>
  <c r="BF82" i="2"/>
  <c r="J31" i="2" s="1"/>
  <c r="AW52" i="1" s="1"/>
  <c r="T82" i="2"/>
  <c r="R82" i="2"/>
  <c r="R81" i="2" s="1"/>
  <c r="R80" i="2" s="1"/>
  <c r="R79" i="2" s="1"/>
  <c r="P82" i="2"/>
  <c r="P81" i="2" s="1"/>
  <c r="P80" i="2" s="1"/>
  <c r="P79" i="2" s="1"/>
  <c r="AU52" i="1" s="1"/>
  <c r="BK82" i="2"/>
  <c r="BK81" i="2" s="1"/>
  <c r="J82" i="2"/>
  <c r="BE82" i="2" s="1"/>
  <c r="J75" i="2"/>
  <c r="F75" i="2"/>
  <c r="F73" i="2"/>
  <c r="E71" i="2"/>
  <c r="J51" i="2"/>
  <c r="F51" i="2"/>
  <c r="F49" i="2"/>
  <c r="E47" i="2"/>
  <c r="E45" i="2"/>
  <c r="J18" i="2"/>
  <c r="E18" i="2"/>
  <c r="F52" i="2" s="1"/>
  <c r="J17" i="2"/>
  <c r="J12" i="2"/>
  <c r="J49" i="2" s="1"/>
  <c r="E7" i="2"/>
  <c r="E69" i="2" s="1"/>
  <c r="AS51" i="1"/>
  <c r="L47" i="1"/>
  <c r="AM46" i="1"/>
  <c r="L46" i="1"/>
  <c r="AM44" i="1"/>
  <c r="L44" i="1"/>
  <c r="L42" i="1"/>
  <c r="L41" i="1"/>
  <c r="J81" i="2" l="1"/>
  <c r="J58" i="2" s="1"/>
  <c r="BK80" i="2"/>
  <c r="J30" i="4"/>
  <c r="AV54" i="1" s="1"/>
  <c r="AT54" i="1" s="1"/>
  <c r="BK84" i="4"/>
  <c r="J85" i="4"/>
  <c r="J58" i="4" s="1"/>
  <c r="BK86" i="3"/>
  <c r="J87" i="3"/>
  <c r="J58" i="3" s="1"/>
  <c r="P86" i="3"/>
  <c r="P85" i="3" s="1"/>
  <c r="AU53" i="1" s="1"/>
  <c r="AU51" i="1" s="1"/>
  <c r="R86" i="3"/>
  <c r="R85" i="3" s="1"/>
  <c r="J30" i="3"/>
  <c r="AV53" i="1" s="1"/>
  <c r="AT53" i="1" s="1"/>
  <c r="J240" i="3"/>
  <c r="J64" i="3" s="1"/>
  <c r="BK239" i="3"/>
  <c r="J239" i="3" s="1"/>
  <c r="J63" i="3" s="1"/>
  <c r="BB51" i="1"/>
  <c r="W29" i="1"/>
  <c r="AY51" i="1"/>
  <c r="F30" i="3"/>
  <c r="AZ53" i="1" s="1"/>
  <c r="P84" i="4"/>
  <c r="P83" i="4" s="1"/>
  <c r="AU54" i="1" s="1"/>
  <c r="J30" i="2"/>
  <c r="AV52" i="1" s="1"/>
  <c r="AT52" i="1" s="1"/>
  <c r="F30" i="2"/>
  <c r="AZ52" i="1" s="1"/>
  <c r="BD51" i="1"/>
  <c r="W30" i="1" s="1"/>
  <c r="R84" i="4"/>
  <c r="R83" i="4" s="1"/>
  <c r="J79" i="3"/>
  <c r="J49" i="4"/>
  <c r="J73" i="2"/>
  <c r="F82" i="3"/>
  <c r="F31" i="3"/>
  <c r="BA53" i="1" s="1"/>
  <c r="BA51" i="1" s="1"/>
  <c r="F52" i="4"/>
  <c r="F76" i="2"/>
  <c r="F30" i="4"/>
  <c r="AZ54" i="1" s="1"/>
  <c r="F31" i="4"/>
  <c r="BA54" i="1" s="1"/>
  <c r="W27" i="1" l="1"/>
  <c r="AW51" i="1"/>
  <c r="AK27" i="1" s="1"/>
  <c r="W28" i="1"/>
  <c r="AX51" i="1"/>
  <c r="BK85" i="3"/>
  <c r="J85" i="3" s="1"/>
  <c r="J86" i="3"/>
  <c r="J57" i="3" s="1"/>
  <c r="AZ51" i="1"/>
  <c r="J84" i="4"/>
  <c r="J57" i="4" s="1"/>
  <c r="BK83" i="4"/>
  <c r="J83" i="4" s="1"/>
  <c r="J80" i="2"/>
  <c r="J57" i="2" s="1"/>
  <c r="BK79" i="2"/>
  <c r="J79" i="2" s="1"/>
  <c r="AV51" i="1" l="1"/>
  <c r="W26" i="1"/>
  <c r="J56" i="4"/>
  <c r="J27" i="4"/>
  <c r="J56" i="3"/>
  <c r="J27" i="3"/>
  <c r="J27" i="2"/>
  <c r="J56" i="2"/>
  <c r="AT51" i="1" l="1"/>
  <c r="AK26" i="1"/>
  <c r="J36" i="2"/>
  <c r="AG52" i="1"/>
  <c r="J36" i="3"/>
  <c r="AG53" i="1"/>
  <c r="AN53" i="1" s="1"/>
  <c r="AG54" i="1"/>
  <c r="AN54" i="1" s="1"/>
  <c r="J36" i="4"/>
  <c r="AN52" i="1" l="1"/>
  <c r="AG51" i="1"/>
  <c r="AN51" i="1" l="1"/>
  <c r="AK23" i="1"/>
  <c r="AK32" i="1" s="1"/>
</calcChain>
</file>

<file path=xl/sharedStrings.xml><?xml version="1.0" encoding="utf-8"?>
<sst xmlns="http://schemas.openxmlformats.org/spreadsheetml/2006/main" count="4844" uniqueCount="729">
  <si>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</si>
  <si>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</si>
  <si>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</si>
  <si>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</si>
  <si>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</si>
  <si>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</si>
  <si>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</si>
  <si>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{2b126e0e-93fc-4466-9f25-f8e04157c7e5}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</si>
  <si>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</si>
  <si>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</si>
  <si>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</si>
  <si>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</si>
  <si>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</si>
  <si>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</si>
  <si>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</si>
  <si>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</si>
  <si>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N17-083_R1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</si>
  <si>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</si>
  <si>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</si>
  <si>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REKONSTRUKCE CHODNÍKŮ NA UL. TĚŠÍNSKÁ TŘINEC</t>
  </si>
  <si>
    <t>KSO:</t>
  </si>
  <si>
    <t>822 59</t>
  </si>
  <si>
    <t>CC-CZ:</t>
  </si>
  <si>
    <t>21121</t>
  </si>
  <si>
    <t>Místo:</t>
  </si>
  <si>
    <t>Třinec</t>
  </si>
  <si>
    <t>Datum:</t>
  </si>
  <si>
    <t>9.5.2017</t>
  </si>
  <si>
    <t>CZ-CPV:</t>
  </si>
  <si>
    <t>45000000-7</t>
  </si>
  <si>
    <t>CZ-CPA:</t>
  </si>
  <si>
    <t>42.11.20</t>
  </si>
  <si>
    <t>Zadavatel:</t>
  </si>
  <si>
    <t>IČ:</t>
  </si>
  <si>
    <t/>
  </si>
  <si>
    <t>MĚSTO TŘINEC</t>
  </si>
  <si>
    <t>DIČ:</t>
  </si>
  <si>
    <t>Uchazeč:</t>
  </si>
  <si>
    <t>Vyplň údaj</t>
  </si>
  <si>
    <t>Projektant:</t>
  </si>
  <si>
    <t>KANIA a.s., Špálova ul. Ostrava</t>
  </si>
  <si>
    <t>True</t>
  </si>
  <si>
    <t>Poznámka:</t>
  </si>
  <si>
    <t xml:space="preserve">Soupis prací je sestaven za využití položek Cenové soustavy ÚRS. Cenové a technické podmínky položek CS ÚRS, které nejsou uvedeny v soupisu prací (tzv. úvodní části katalogů) jsou neomezeně dálkově k dispozici na www.cs-urs.cz. Položky soupisu prací, které nemají ve sloupci „Cenová soustava“ uveden žádný údaj, nepochází z Cenové soustavy ÚRS (takové položky soupisu prací mají Cenovou soustavu „VLASTNÍ“). Nedílnou součástí soupisu prací je projektová dokumentace vč. textových příloh, na kterou se položky soupisu prací plně odkazují. 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</si>
  <si>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</si>
  <si>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</si>
  <si>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</si>
  <si>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</si>
  <si>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</si>
  <si>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</si>
  <si>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</si>
  <si>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</si>
  <si>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</si>
  <si>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</si>
  <si>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</si>
  <si>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</si>
  <si>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</si>
  <si>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</si>
  <si>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</si>
  <si>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</si>
  <si>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</si>
  <si>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</si>
  <si>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</si>
  <si>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</si>
  <si>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</si>
  <si>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</si>
  <si>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</si>
  <si>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</si>
  <si>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</si>
  <si>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</si>
  <si>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</si>
  <si>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</si>
  <si>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</si>
  <si>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</si>
  <si>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</si>
  <si>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</si>
  <si>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</si>
  <si>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</si>
  <si>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</si>
  <si>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</si>
  <si>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</si>
  <si>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</si>
  <si>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</si>
  <si>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VON</t>
  </si>
  <si>
    <t>Vedlejší a ostatní náklady stavby</t>
  </si>
  <si>
    <t>1</t>
  </si>
  <si>
    <t>{a92e915f-f0a9-4026-9750-700b4ab94f23}</t>
  </si>
  <si>
    <t>2</t>
  </si>
  <si>
    <t>SO 101</t>
  </si>
  <si>
    <t>CHODNÍK</t>
  </si>
  <si>
    <t>ING</t>
  </si>
  <si>
    <t>{5d1aa926-0f8d-4466-91ad-b0f4b73b809f}</t>
  </si>
  <si>
    <t>SO 102</t>
  </si>
  <si>
    <t>AUTOBUSOVÁ ZASTÁVKA</t>
  </si>
  <si>
    <t>{2c2621fd-fb16-4b33-8911-a9f9e0e22dfa}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</si>
  <si>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</si>
  <si>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</si>
  <si>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</si>
  <si>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</si>
  <si>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</si>
  <si>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</si>
  <si>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</si>
  <si>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VON - Vedlejší a ostatní náklady stavby</t>
  </si>
  <si>
    <t>REKAPITULACE ČLENĚNÍ SOUPISU PRACÍ</t>
  </si>
  <si>
    <t>Kód dílu - Popis</t>
  </si>
  <si>
    <t>Cena celkem [CZK]</t>
  </si>
  <si>
    <t>Náklady soupisu celkem</t>
  </si>
  <si>
    <t>-1</t>
  </si>
  <si>
    <t>VRN - VRN</t>
  </si>
  <si>
    <t xml:space="preserve">    VRN11 - VEDLEJŠÍ NÁKLADY STAVBY</t>
  </si>
  <si>
    <t xml:space="preserve">    VRN91 - OSTATNÍ NÁKLADY STAVBY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</si>
  <si>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</si>
  <si>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</si>
  <si>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</si>
  <si>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</si>
  <si>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</si>
  <si>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</si>
  <si>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</si>
  <si>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</si>
  <si>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</si>
  <si>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</si>
  <si>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</si>
  <si>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</si>
  <si>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</si>
  <si>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</si>
  <si>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VRN</t>
  </si>
  <si>
    <t>5</t>
  </si>
  <si>
    <t>ROZPOCET</t>
  </si>
  <si>
    <t>VRN11</t>
  </si>
  <si>
    <t>VEDLEJŠÍ NÁKLADY STAVBY</t>
  </si>
  <si>
    <t>K</t>
  </si>
  <si>
    <t>VRN11-01</t>
  </si>
  <si>
    <t>Náklady zhotovitele související se zajištěním provozů nutných pro provádění díla - zařízení staveniště</t>
  </si>
  <si>
    <t>soubor</t>
  </si>
  <si>
    <t>4</t>
  </si>
  <si>
    <t>412129246</t>
  </si>
  <si>
    <t>P</t>
  </si>
  <si>
    <t xml:space="preserve">Poznámka k položce:
(kancelářské/skladovací/sociální objekty, oplocení stavby, ostraha staveniště, kompletní vnitrostaveništní rozvody všech potřebných energií vč. jejich poplatků, zajištění podružných měření spotřeby) </t>
  </si>
  <si>
    <t>VRN11-02</t>
  </si>
  <si>
    <t>Náklady zhotovitele související se zajištěním provozů nutných pro provádění díla - ostatní zařízení a práce</t>
  </si>
  <si>
    <t>808860523</t>
  </si>
  <si>
    <t xml:space="preserve">Poznámka k položce:
Dopřesnění:
Provizorní dopravní značení
Provizorní dopravní značení je součásti výkresu 16049-DPS-B-SO 101-05 – Provizorní dopravní značení
Značení bude provedeno v reflexní úpravě dle normy ČSN 01 8020 a EN 12899-I, dle z.č. 361/2000 Sb., o provozu na pozemních komunikacích a o změnách některých zákonů, vyhl. Ministerstva dopravy a spojů č.30/2001 Sb., kterou se provádějí pravidla provozu na pozemních komunikacích a úprava a řízení provozu na pozemních komunikacích a umístěno dle Zásad pro dopravní značení na pozemních komunikacích - TP 65 č.j. 2816/02-120 ze dne 20.09.2002 schválených Ministerstvem dopravy a spojů České republiky.
</t>
  </si>
  <si>
    <t>VV</t>
  </si>
  <si>
    <t>-Zřízení trvalé, dočasné deponie a mezideponie</t>
  </si>
  <si>
    <t>-zřízení příjezdů a přístupů na staveniště</t>
  </si>
  <si>
    <t>-uspořádání a bezpečnost staveniště z hlediska ochrany veřejných zájmů</t>
  </si>
  <si>
    <t>-dodržení podmínek pro provádění staveb z hlediska BOZP (vč. označení stavby) a sestaveného plánu BOZP</t>
  </si>
  <si>
    <t>-dodržování podmínek pro ochranu životního prostředí při výstavbě</t>
  </si>
  <si>
    <t>-dodržení podmínek - možnosti nakládání s odpady</t>
  </si>
  <si>
    <t>-splnění zvláštních požadavků na provádění stavby, které vyžadují zvláštní bezpečnostní opatření</t>
  </si>
  <si>
    <t>-dočasné / provizorní dopravní značení, osvětlení - (vyřízení+zřízení+likvidace po skončení stavby)</t>
  </si>
  <si>
    <t>1,0</t>
  </si>
  <si>
    <t>Součet</t>
  </si>
  <si>
    <t>3</t>
  </si>
  <si>
    <t>VRN11-03</t>
  </si>
  <si>
    <t>Náklady zhotovitele související se zajištěním provozů nutných pro provádění díla - likvidace zařízení staveniště</t>
  </si>
  <si>
    <t>874017742</t>
  </si>
  <si>
    <t>Poznámka k položce:
(náklady zhotovitele spojené s kompletní likvidací zařízení staveniště vč. uvedení všech dotčených ploch do bezvadného stavu)</t>
  </si>
  <si>
    <t>VRN91</t>
  </si>
  <si>
    <t>OSTATNÍ NÁKLADY STAVBY</t>
  </si>
  <si>
    <t>VRN91-01</t>
  </si>
  <si>
    <t>Náklady zhotovitele související se zajištěním a provedením kompletního díla dle PD a souvisejících dokladů - kompletační činnost</t>
  </si>
  <si>
    <t>1477539298</t>
  </si>
  <si>
    <t>VRN91-02</t>
  </si>
  <si>
    <t xml:space="preserve">Pravidelné čištění přilehlých / souvisejících komunikací a zpevněných ploch - po celou dobu stavby </t>
  </si>
  <si>
    <t>-960378410</t>
  </si>
  <si>
    <t>6</t>
  </si>
  <si>
    <t>VRN91-05</t>
  </si>
  <si>
    <t>Náklady zhotovitele spojené s ochranou všech dotčených, jinde nespecifikovaných, dřevin, stromů, porostů a vegetačních ploch při stavebních prací dle ČSN 83 9061 - po celou dobu výstavby</t>
  </si>
  <si>
    <t>1625814477</t>
  </si>
  <si>
    <t xml:space="preserve">Poznámka k položce:
Ochrana stromů:
Dřeviny nacházející se na dotčených pozemcích budou chráněny bednění do min. výšky 2m, v rámci zemních prací nebudou přetínány kořeny stromů o průměru větším jak 2cm. Okolí bude ohumusováno a zatravněno po dokončení stavebních prací. U stromů které zasahují do chodníku, bude proveden výsek v dlažbě, prostor mezi obrubou a stromem bude vyplněn dřevěnou štěpkou.
Ochrana stromů se bude řídit ČSN 83 9061 – Technologie vegetačních úprav v krajině – Ochrana stromů, porostů a vegetačních ploch při stavebních pracích.
</t>
  </si>
  <si>
    <t>7</t>
  </si>
  <si>
    <t>VRN91-11</t>
  </si>
  <si>
    <t>Zajištění všech dokladů a revizí nutných pro předání stavby a vydání kolaudačního souhlasu</t>
  </si>
  <si>
    <t>-1474150922</t>
  </si>
  <si>
    <t>8</t>
  </si>
  <si>
    <t>VRN91-12</t>
  </si>
  <si>
    <t>Zajištění splnění podmínek vyplývajících z vydaných rozhodnutí a povolení stavby dle zadávací dokumentace a plánu bezpečnosti</t>
  </si>
  <si>
    <t>-1617587346</t>
  </si>
  <si>
    <t>9</t>
  </si>
  <si>
    <t>VRN91-31</t>
  </si>
  <si>
    <t xml:space="preserve">Provedení všech zkoušek a revizí předepsaných projektovou a zadávací dokumentací, platnými normami, návodů k obsluze - (neuvedených v jednotlivých soupisech prací) </t>
  </si>
  <si>
    <t>-1930935892</t>
  </si>
  <si>
    <t>10</t>
  </si>
  <si>
    <t>VRN91-41</t>
  </si>
  <si>
    <t>Uvedení všech pozemků, konstrukcí a povrchů dotčených stavbou do původního stavu vč. protokolárního zpětného předání jednotlivým vlastníkům.</t>
  </si>
  <si>
    <t>-1223775516</t>
  </si>
  <si>
    <t>11</t>
  </si>
  <si>
    <t>VRN91-51</t>
  </si>
  <si>
    <t xml:space="preserve">Náklady na projekční práce </t>
  </si>
  <si>
    <t>362718118</t>
  </si>
  <si>
    <t>-vypracování dílenské / dodavatelské dokumentace stavby - dle požadavků PD a zadávací dokumentace vč. odsouhlasení ze strany autorů PDPS</t>
  </si>
  <si>
    <t>-vypracování dokumentace "skutečného provedení stavby" - dle požadavků PD a zadávací dokumentace vč. odsouhlasení ze strany autorů PDPS</t>
  </si>
  <si>
    <t>VEŠKERÉ FORMY A PŘEDÁNÍ SE ŘÍDÍ PODMÍNKAMI ZADÁVACÍ DOKUMENTACE STAVBY</t>
  </si>
  <si>
    <t>12</t>
  </si>
  <si>
    <t>VRN91-61</t>
  </si>
  <si>
    <t xml:space="preserve">Zpracování fotodokumentace : A) fotofokumentace stávajícího stavu před zahájením stavebních prací,  B) fotodokumentace průběhu realizace stavby,   C) fotodokumentace dokončeného díla.  Předání objednateli v počtu a formě uvedené v zadávací dokumentaci. </t>
  </si>
  <si>
    <t>-370371455</t>
  </si>
  <si>
    <t>13</t>
  </si>
  <si>
    <t>VRN91-71</t>
  </si>
  <si>
    <t>Náklady na označení stavby - velkorozměrová tabule umístěná na viditelném místě po celou dobu stavby - provedení DLE ZADÁVACÍCH PODMÍNEK</t>
  </si>
  <si>
    <t>-1755556923</t>
  </si>
  <si>
    <t>14</t>
  </si>
  <si>
    <t>VRN91-81</t>
  </si>
  <si>
    <t>Vytyčení všech inženýrských sítí před zahájením prací vč. řádného zajištění. Zpětné protokolární předání všech inženýrských sítí jednotlivým správcům vč. uvedení dotčených ploch do bezvadného stavu.</t>
  </si>
  <si>
    <t>478375644</t>
  </si>
  <si>
    <t>VRN91-82</t>
  </si>
  <si>
    <t>Geodetické a související práce</t>
  </si>
  <si>
    <t>102071968</t>
  </si>
  <si>
    <t>-vytyčení stavby nebo jejich částí oprávněným geodetem vč. vypracování příslušných protokolů - před zahájením stavby</t>
  </si>
  <si>
    <t>-zaměření skutečného provedení stavby nebo jejich částí vč. vypracování geometrických plánů a ostatních příslušných protokolů</t>
  </si>
  <si>
    <t>(veškeré nové a upravované stavby/konstrukce , inženýrské a liniové stavby v rámci stavby)</t>
  </si>
  <si>
    <t>16</t>
  </si>
  <si>
    <t>VRN91-98</t>
  </si>
  <si>
    <t>Ostatní náklady spojené s požadavky objednatele, které jsou uvedeny v jednotlivých článcích smlouvy o dílo, pokud nejsou zahrnuty v soupisech prací</t>
  </si>
  <si>
    <t>-1491278383</t>
  </si>
  <si>
    <t>SO 101 - CHODNÍK</t>
  </si>
  <si>
    <t>KANIA a.s. , Špálova 80/9, Ostrava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</si>
  <si>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</si>
  <si>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</si>
  <si>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</si>
  <si>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</si>
  <si>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</si>
  <si>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</si>
  <si>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</si>
  <si>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46-M - Zemní práce při extr.mont.pracích</t>
  </si>
  <si>
    <t>N00 - Nepojmenované práce</t>
  </si>
  <si>
    <t>HSV</t>
  </si>
  <si>
    <t>Práce a dodávky HSV</t>
  </si>
  <si>
    <t>Zemní práce</t>
  </si>
  <si>
    <t>113107222</t>
  </si>
  <si>
    <t>Odstranění podkladu pl přes 200 m2 z kameniva drceného tl 200 mm</t>
  </si>
  <si>
    <t>m2</t>
  </si>
  <si>
    <t>CS ÚRS 2017 01</t>
  </si>
  <si>
    <t>-1197761992</t>
  </si>
  <si>
    <t xml:space="preserve">"viz v.č. B_SO 101-02/05, detaily, TZ" </t>
  </si>
  <si>
    <t>(2527+77+37)</t>
  </si>
  <si>
    <t>113107236</t>
  </si>
  <si>
    <t>Odstranění krytu pl nad 200 m2 z betonu vyztuženého sítěmi tl 150 mm</t>
  </si>
  <si>
    <t>644579601</t>
  </si>
  <si>
    <t>"bilance prací" 687,0</t>
  </si>
  <si>
    <t>113107242</t>
  </si>
  <si>
    <t>Odstranění krytuu pl přes 200 m2 živičných tl 100 mm</t>
  </si>
  <si>
    <t>53175040</t>
  </si>
  <si>
    <t>"bilance prací" 1970,0</t>
  </si>
  <si>
    <t>113202111</t>
  </si>
  <si>
    <t>Vytrhání obrub krajníků obrubníků stojatých</t>
  </si>
  <si>
    <t>m</t>
  </si>
  <si>
    <t>687591845</t>
  </si>
  <si>
    <t>942,0+931+293</t>
  </si>
  <si>
    <t>121101103</t>
  </si>
  <si>
    <t>Sejmutí ornice s přemístěním na vzdálenost do 250 m</t>
  </si>
  <si>
    <t>m3</t>
  </si>
  <si>
    <t>-1012885035</t>
  </si>
  <si>
    <t>"bilance prací" 91,0</t>
  </si>
  <si>
    <t>122201103</t>
  </si>
  <si>
    <t>Odkopávky a prokopávky nezapažené v hornině tř. 3 objem do 5000 m3</t>
  </si>
  <si>
    <t>-605723359</t>
  </si>
  <si>
    <t>"pochozí plochy" 1,1*(2527,0+37,0)*0,15</t>
  </si>
  <si>
    <t>"pojízdné plochy" 1,2*(77,0)*0,25</t>
  </si>
  <si>
    <t>Mezisoučet</t>
  </si>
  <si>
    <t>"sanace podloží" 0,0</t>
  </si>
  <si>
    <t>132201101</t>
  </si>
  <si>
    <t>Hloubení rýh š do 600 mm v hornině tř. 3 objemu do 100 m3</t>
  </si>
  <si>
    <t>-525993864</t>
  </si>
  <si>
    <t>"viz liniové prvky"</t>
  </si>
  <si>
    <t>0,3*0,4*(942,0+631,0+293,0)</t>
  </si>
  <si>
    <t>"drenáž" 0,0</t>
  </si>
  <si>
    <t>162701105</t>
  </si>
  <si>
    <t>Vodorovné přemístění do 10000 m výkopku/sypaniny z horniny tř. 1 až 4</t>
  </si>
  <si>
    <t>1641190810</t>
  </si>
  <si>
    <t>"viz v.č. B_SO 101-02/05, detaily, TZ"  446,16+223,92</t>
  </si>
  <si>
    <t>171101103</t>
  </si>
  <si>
    <t>Uložení sypaniny z hornin soudržných do násypů zhutněných do 100 % PS</t>
  </si>
  <si>
    <t>1655708880</t>
  </si>
  <si>
    <t>"bilance prací" 255,0</t>
  </si>
  <si>
    <t>M</t>
  </si>
  <si>
    <t>015001R01</t>
  </si>
  <si>
    <t>dodávka vhodného násypového, nenamrzavého, zhutnitelného materiálu</t>
  </si>
  <si>
    <t>-1847431765</t>
  </si>
  <si>
    <t>255*0,2 'Přepočtené koeficientem množství</t>
  </si>
  <si>
    <t>171201201</t>
  </si>
  <si>
    <t>Uložení sypaniny na skládky</t>
  </si>
  <si>
    <t>1139713008</t>
  </si>
  <si>
    <t>171201211</t>
  </si>
  <si>
    <t>Poplatek za uložení odpadu ze sypaniny na skládce (skládkovné)</t>
  </si>
  <si>
    <t>t</t>
  </si>
  <si>
    <t>-1268591</t>
  </si>
  <si>
    <t>670,08*2 'Přepočtené koeficientem množství</t>
  </si>
  <si>
    <t>181151321</t>
  </si>
  <si>
    <t>Plošná úprava terénu přes 500 m2 zemina tř 1 až 4 nerovnosti do 150 mm v rovinně a svahu do 1:5</t>
  </si>
  <si>
    <t>1178121898</t>
  </si>
  <si>
    <t>"bilance prací" 610,0</t>
  </si>
  <si>
    <t>181451131</t>
  </si>
  <si>
    <t>Založení parkového trávníku výsevem plochy přes 1000 m2 v rovině a ve svahu do 1:5</t>
  </si>
  <si>
    <t>-1374098423</t>
  </si>
  <si>
    <t>005724100</t>
  </si>
  <si>
    <t>osivo směs travní parková</t>
  </si>
  <si>
    <t>kg</t>
  </si>
  <si>
    <t>CS ÚRS 2016 01</t>
  </si>
  <si>
    <t>1323931365</t>
  </si>
  <si>
    <t>610*0,03 'Přepočtené koeficientem množství</t>
  </si>
  <si>
    <t>181951102</t>
  </si>
  <si>
    <t>Úprava pláně v hornině tř. 1 až 4 se zhutněním</t>
  </si>
  <si>
    <t>1558851496</t>
  </si>
  <si>
    <t>"viz travnaté plochy" 610,0</t>
  </si>
  <si>
    <t>"pochozí plochy" (2527,0+37,0)</t>
  </si>
  <si>
    <t>"pojízdné plochy" (77,0)</t>
  </si>
  <si>
    <t>"viz liniové prvky" 0,4*(942+631+293)</t>
  </si>
  <si>
    <t>"sanace podloží" (2527,0+37,0+77,0)</t>
  </si>
  <si>
    <t>17</t>
  </si>
  <si>
    <t>182301132</t>
  </si>
  <si>
    <t>Rozprostření ornice pl přes 500 m2 ve svahu přes 1:5 tl vrstvy do 150 mm</t>
  </si>
  <si>
    <t>-2049204769</t>
  </si>
  <si>
    <t>18</t>
  </si>
  <si>
    <t>184911431</t>
  </si>
  <si>
    <t>Mulčování dřevěnou štěpkou tl. do 0,15 m v rovině a svahu do 1:5</t>
  </si>
  <si>
    <t>414360184</t>
  </si>
  <si>
    <t>19</t>
  </si>
  <si>
    <t>103911000</t>
  </si>
  <si>
    <t xml:space="preserve">dřevěná štěpka </t>
  </si>
  <si>
    <t>-155474305</t>
  </si>
  <si>
    <t>12*0,175 'Přepočtené koeficientem množství</t>
  </si>
  <si>
    <t>20</t>
  </si>
  <si>
    <t>460120019</t>
  </si>
  <si>
    <t>Naložení výkopku strojně z hornin třídy 1až4</t>
  </si>
  <si>
    <t>64</t>
  </si>
  <si>
    <t>1022075412</t>
  </si>
  <si>
    <t>Komunikace pozemní</t>
  </si>
  <si>
    <t>564201111</t>
  </si>
  <si>
    <t>Podklad nebo podsyp ze štěrkopísku ŠP tl 40 mm</t>
  </si>
  <si>
    <t>-2103924645</t>
  </si>
  <si>
    <t>Poznámka k položce:
Ložná vrstva.</t>
  </si>
  <si>
    <t>"pochozí plochy" 2527,0+37,0</t>
  </si>
  <si>
    <t>"pojízdné plochy" 77,0</t>
  </si>
  <si>
    <t>22</t>
  </si>
  <si>
    <t>564871111</t>
  </si>
  <si>
    <t>Podklad ze štěrkodrtě ŠD tl 250 mm</t>
  </si>
  <si>
    <t>363021589</t>
  </si>
  <si>
    <t>"pochozí plochy" 1,1*(2527,0+37,0)</t>
  </si>
  <si>
    <t>23</t>
  </si>
  <si>
    <t>564871116</t>
  </si>
  <si>
    <t>Podklad ze štěrkodrtě ŠD tl. 300 mm</t>
  </si>
  <si>
    <t>-1722582402</t>
  </si>
  <si>
    <t>"pojízdná plocha" 77,0</t>
  </si>
  <si>
    <t>"související plochy" 0,2*77,0</t>
  </si>
  <si>
    <t>24</t>
  </si>
  <si>
    <t>596211123</t>
  </si>
  <si>
    <t>Kladení zámkové dlažby komunikací pro pěší tl 60 mm skupiny B pl přes 300 m2</t>
  </si>
  <si>
    <t>-438697722</t>
  </si>
  <si>
    <t>25</t>
  </si>
  <si>
    <t>592450380</t>
  </si>
  <si>
    <t>dlažba zámková  HBB tl. 6 cm přírodní - specifikace dle PD a TZ</t>
  </si>
  <si>
    <t>-903121234</t>
  </si>
  <si>
    <t>(2527,0*1,1)</t>
  </si>
  <si>
    <t>26</t>
  </si>
  <si>
    <t>592451200</t>
  </si>
  <si>
    <t>dlažba zámková reliéfní kontrastní  tl. 6 cm barevná - specifikace dle PD a TZ</t>
  </si>
  <si>
    <t>-398857580</t>
  </si>
  <si>
    <t>(37,0*1,1)</t>
  </si>
  <si>
    <t>27</t>
  </si>
  <si>
    <t>596211211</t>
  </si>
  <si>
    <t>Kladení zámkové dlažby komunikací pro pěší tl 80 mm skupiny A pl do 100 m2</t>
  </si>
  <si>
    <t>872283980</t>
  </si>
  <si>
    <t>28</t>
  </si>
  <si>
    <t>592450070</t>
  </si>
  <si>
    <t>dlažba zámková HBB tl. 8 cm přírodní - specifikace dle PD a TZ</t>
  </si>
  <si>
    <t>-1053354329</t>
  </si>
  <si>
    <t>77*1,1 'Přepočtené koeficientem množství</t>
  </si>
  <si>
    <t>29</t>
  </si>
  <si>
    <t>599141111</t>
  </si>
  <si>
    <t>Vyplnění spár živičnou zálivkou</t>
  </si>
  <si>
    <t>-1897284523</t>
  </si>
  <si>
    <t>"bilance prací" 903,0</t>
  </si>
  <si>
    <t>Ostatní konstrukce a práce, bourání</t>
  </si>
  <si>
    <t>30</t>
  </si>
  <si>
    <t>916111123</t>
  </si>
  <si>
    <t>Osazení obruby z drobných kostek s boční opěrou do lože z betonu prostého</t>
  </si>
  <si>
    <t>604860333</t>
  </si>
  <si>
    <t>"viz v.č. B_SO 101-02/05, detaily, TZ" 903,0</t>
  </si>
  <si>
    <t>31</t>
  </si>
  <si>
    <t>583801100</t>
  </si>
  <si>
    <t>kostka dlažební drobná, žula, I.jakost, velikost 10 cm</t>
  </si>
  <si>
    <t>-482426983</t>
  </si>
  <si>
    <t>903*0,0275 'Přepočtené koeficientem množství</t>
  </si>
  <si>
    <t>32</t>
  </si>
  <si>
    <t>916131213</t>
  </si>
  <si>
    <t>Osazení silničního obrubníku betonového stojatého s boční opěrou do lože z betonu prostého</t>
  </si>
  <si>
    <t>1130080582</t>
  </si>
  <si>
    <t>"bilance prací" 293,0</t>
  </si>
  <si>
    <t>33</t>
  </si>
  <si>
    <t>592174650</t>
  </si>
  <si>
    <t>obrubník betonový silniční Standard 100x15x20 cm</t>
  </si>
  <si>
    <t>kus</t>
  </si>
  <si>
    <t>-1200028625</t>
  </si>
  <si>
    <t>293*1,1 'Přepočtené koeficientem množství</t>
  </si>
  <si>
    <t>34</t>
  </si>
  <si>
    <t>916231213</t>
  </si>
  <si>
    <t>Osazení chodníkového obrubníku betonového stojatého s boční opěrou do lože z betonu prostého</t>
  </si>
  <si>
    <t>417428047</t>
  </si>
  <si>
    <t>"bilance prací" 631,0</t>
  </si>
  <si>
    <t>35</t>
  </si>
  <si>
    <t>592174170</t>
  </si>
  <si>
    <t>obrubník betonový chodníkový Standard 100x10x25 cm</t>
  </si>
  <si>
    <t>1753770448</t>
  </si>
  <si>
    <t>631*1,1 'Přepočtené koeficientem množství</t>
  </si>
  <si>
    <t>36</t>
  </si>
  <si>
    <t>916241213</t>
  </si>
  <si>
    <t>Osazení obrubníku kamenného stojatého s boční opěrou do lože z betonu prostého</t>
  </si>
  <si>
    <t>1231415312</t>
  </si>
  <si>
    <t>"bilance prací" 942,0</t>
  </si>
  <si>
    <t>37</t>
  </si>
  <si>
    <t>583803730</t>
  </si>
  <si>
    <t>obrubník kamenný přímý, žula, 15x25</t>
  </si>
  <si>
    <t>669042676</t>
  </si>
  <si>
    <t>942*1,1 'Přepočtené koeficientem množství</t>
  </si>
  <si>
    <t>38</t>
  </si>
  <si>
    <t>589329400</t>
  </si>
  <si>
    <t>směs pro beton třída C25-30 XF2 frakce do 8 mm</t>
  </si>
  <si>
    <t>2042457957</t>
  </si>
  <si>
    <t>"liniové prvky"</t>
  </si>
  <si>
    <t>0,3*0,3*(942,0+631,0+293,0)</t>
  </si>
  <si>
    <t>39</t>
  </si>
  <si>
    <t>961055111</t>
  </si>
  <si>
    <t>Bourání základů ze ŽB</t>
  </si>
  <si>
    <t>-1348810133</t>
  </si>
  <si>
    <t>"předpoklad skrytých konstrukcí" 5,0</t>
  </si>
  <si>
    <t>40</t>
  </si>
  <si>
    <t>962052211</t>
  </si>
  <si>
    <t>Bourání zdiva nadzákladového ze ŽB přes 1 m3</t>
  </si>
  <si>
    <t>-1228568121</t>
  </si>
  <si>
    <t>997</t>
  </si>
  <si>
    <t>Přesun sutě</t>
  </si>
  <si>
    <t>41</t>
  </si>
  <si>
    <t>997013R31</t>
  </si>
  <si>
    <t>Poplatek za uložení stavebního odpadu, bez rozlišení, na skládce (skládkovné)</t>
  </si>
  <si>
    <t>1631907999</t>
  </si>
  <si>
    <t>42</t>
  </si>
  <si>
    <t>997321511</t>
  </si>
  <si>
    <t>Vodorovná doprava suti a vybouraných hmot po suchu do 1 km</t>
  </si>
  <si>
    <t>715751537</t>
  </si>
  <si>
    <t>43</t>
  </si>
  <si>
    <t>997321519</t>
  </si>
  <si>
    <t>Příplatek ZKD 1km vodorovné dopravy suti a vybouraných hmot po suchu</t>
  </si>
  <si>
    <t>387419034</t>
  </si>
  <si>
    <t>1886,83*15 'Přepočtené koeficientem množství</t>
  </si>
  <si>
    <t>44</t>
  </si>
  <si>
    <t>997321611</t>
  </si>
  <si>
    <t>Nakládání nebo překládání suti a vybouraných hmot</t>
  </si>
  <si>
    <t>-1753903891</t>
  </si>
  <si>
    <t>998</t>
  </si>
  <si>
    <t>Přesun hmot</t>
  </si>
  <si>
    <t>45</t>
  </si>
  <si>
    <t>998225111</t>
  </si>
  <si>
    <t>Přesun hmot pro pozemní komunikace s krytem z kamene, monolitickým betonovým nebo živičným</t>
  </si>
  <si>
    <t>-2051032855</t>
  </si>
  <si>
    <t>Práce a dodávky M</t>
  </si>
  <si>
    <t>46-M</t>
  </si>
  <si>
    <t>Zemní práce při extr.mont.pracích</t>
  </si>
  <si>
    <t>46</t>
  </si>
  <si>
    <t>460030021</t>
  </si>
  <si>
    <t>Odstranění dřevitého porostu z křovin a stromů měkkého středně hustého</t>
  </si>
  <si>
    <t>-656872819</t>
  </si>
  <si>
    <t>"předpoklad" 305,0</t>
  </si>
  <si>
    <t>N00</t>
  </si>
  <si>
    <t>Nepojmenované práce</t>
  </si>
  <si>
    <t>47</t>
  </si>
  <si>
    <t>N00-88-R01</t>
  </si>
  <si>
    <t>Dodávka a provedení dopravního značení dle specifikace</t>
  </si>
  <si>
    <t>512</t>
  </si>
  <si>
    <t>-1957252777</t>
  </si>
  <si>
    <t xml:space="preserve">Poznámka k položce:
Specifikace:
Definitivní dopravní značení 
Stávající dopravní značení bude demontováno a po dokončení stavby bude provedena zpětná montáž. V místě nových sjezdů bude provedeno nové svislé dopravní značení (16049-DPS-B-SO 101-04 – Trvalé dopravní značení).
Dopravní značení bude ukotveno na čtyřbodových hliníkových patkách a bude provedeno v reflexní úpravě.
Dopravní značení a mobiliáře, nutno umístit mimo trasu telekomunikačních kabelů CETIN, do vzdálenosti minimálně 50 cm.
Stávající vodorovné dopravní značení v místech nových sjezdů bude upraveno – souvislá čára bude nahrazena čárou přerušovanou.
</t>
  </si>
  <si>
    <t>"kompletní provedení dle specifikace PD a TZ vč. všech přímo souvisejících prací a dodávek"</t>
  </si>
  <si>
    <t>"viz v.č. B_SO 101-02/05, detaily, TZ"</t>
  </si>
  <si>
    <t>"množství 1kus = kompletní zajištění pro celou stavbu dle specifikace" 1,0</t>
  </si>
  <si>
    <t>48</t>
  </si>
  <si>
    <t>N00-88-R11</t>
  </si>
  <si>
    <t>Úprava prvků veřejného osvětlení</t>
  </si>
  <si>
    <t>-1447237125</t>
  </si>
  <si>
    <t xml:space="preserve">Poznámka k položce:
VO:
Stávající stožáry VO (odkryté kovové části) budou ošetřeny do výšky 50cm nad niveletou ochrannou vrstvou.
Sloupy VO, zasahující do chodníku, budou ve výšce 1400-1600mm výrazně označeny.
</t>
  </si>
  <si>
    <t>"viz v.č. B_SO 101-02/05, detaily, TZ" 23,0</t>
  </si>
  <si>
    <t>49</t>
  </si>
  <si>
    <t>N00-88-R12</t>
  </si>
  <si>
    <t>Chráničky veřejného osvětlení</t>
  </si>
  <si>
    <t>1334206074</t>
  </si>
  <si>
    <t xml:space="preserve">Poznámka k položce:
Chráničky VO:
Stávající kabeláž VO bude po odkrytí uloženo do pevných chrániček v celé délce. 
</t>
  </si>
  <si>
    <t>"viz v.č. B_SO 101-02/05, detaily, TZ" 901,0</t>
  </si>
  <si>
    <t>50</t>
  </si>
  <si>
    <t>N00-88-R12.1</t>
  </si>
  <si>
    <t>Chráničky sdělovacích kabelů</t>
  </si>
  <si>
    <t>1440231276</t>
  </si>
  <si>
    <t xml:space="preserve">Poznámka k položce:
Chráničky CETIN:
Stávající sdělovací vedení procházející pod novými zpevněnými plochami bude uloženo do chrániček.
V místech, kde trasa vedení SEK kříží komunikaci bude stávající kabelový podchod obnažen a odborně nadstaven s přesahem min.0,5m za nové chodníkové těleso. Toto provede zaměstnanec společnosti CETIN na základě objednávky investora.
V místě vjezdu nebo nových zpevněných ploch provede stavebník obnažení stávajících telekomunikačních kabelů, uloží kabely do půlených chrániček AROT, vedle položí náhradní prostup tvořený chráničkou Kopoflex o průměru 110 mm a přizve zaměstnance společnosti CETIN ke kontrole jejich neporušenosti před záhozem. Půlené chráničky i náhradní prostup budou přesahovat okraje vjezdu 0,5metru na obě strany.
Chodník bude stavebník situovat takovým způsobem, aby obruba v souběhu s tel. kabely neležela nad trasou těchto kabelů, ale aby byla umístěna ve vzdálenosti minimálně 20cm od obruby a jejího základu.
Stávající telekomunikační kabely stavebník uloží do pískového lože a nad kabely položí krycí výstražnou folii oranžové barvy. V místech, kde bude nový chodník křížit stávající telekomunikační kabely je nutno kabely uložit v místě pod obrubou do podélně rozříznuté PVC chráničky DN 110mm.
Dopravní značení a mobiliáře, nutno umístit mimo trasu telekomunikačních kabelů do vzdálenosti minimálně 50 cm.
</t>
  </si>
  <si>
    <t>"viz v.č. B_SO 101-02/05, detaily, TZ" 506,0</t>
  </si>
  <si>
    <t>SO 102 - AUTOBUSOVÁ ZASTÁVKA</t>
  </si>
  <si>
    <t>113107123</t>
  </si>
  <si>
    <t>Odstranění podkladu pl do 50 m2 z kameniva drceného tl 300 mm</t>
  </si>
  <si>
    <t>-1508005450</t>
  </si>
  <si>
    <t xml:space="preserve">"viz v.č. B_SO 102-02/05, detaily, TZ" </t>
  </si>
  <si>
    <t>1,2*(24,0)</t>
  </si>
  <si>
    <t>113107137</t>
  </si>
  <si>
    <t>Odstranění krytu pl do 50 m2 z betonu vyztuženého sítěmi tl 300 mm</t>
  </si>
  <si>
    <t>-862117799</t>
  </si>
  <si>
    <t>"bilance prací" 13,5</t>
  </si>
  <si>
    <t>113107142</t>
  </si>
  <si>
    <t>Odstranění krytu pl do 50 m2 živičných tl 100 mm</t>
  </si>
  <si>
    <t>-372579825</t>
  </si>
  <si>
    <t>"bilance prací" 10,0</t>
  </si>
  <si>
    <t>13+17</t>
  </si>
  <si>
    <t>"bilance prací" 5,0</t>
  </si>
  <si>
    <t>"pochozí plochy" 1,1*(17+2+5)*0,15</t>
  </si>
  <si>
    <t>0,3*0,4*(13,0+17,0)</t>
  </si>
  <si>
    <t>"viz v.č. B_SO 102-02/05, detaily, TZ" 3,96+3,6</t>
  </si>
  <si>
    <t>10*0,2 'Přepočtené koeficientem množství</t>
  </si>
  <si>
    <t>7,56*2 'Přepočtené koeficientem množství</t>
  </si>
  <si>
    <t>"bilance prací" 29,0</t>
  </si>
  <si>
    <t>29*0,03 'Přepočtené koeficientem množství</t>
  </si>
  <si>
    <t>"viz travnaté plochy" 29,0</t>
  </si>
  <si>
    <t>"pochozí plochy" (17+2+5)</t>
  </si>
  <si>
    <t>"viz liniové prvky" 0,4*(0,0)</t>
  </si>
  <si>
    <t>"pochozí plochy" 17+2+5</t>
  </si>
  <si>
    <t>"pochozí plochy" 1,1*(17+2+5)</t>
  </si>
  <si>
    <t>(17,0*1,1)</t>
  </si>
  <si>
    <t>1,1*(2,0+5,0)</t>
  </si>
  <si>
    <t>"bilance prací" 13,0</t>
  </si>
  <si>
    <t>"viz v.č. B_SO 102-02/05, detaily, TZ"  13,0</t>
  </si>
  <si>
    <t>13*0,0275 'Přepočtené koeficientem množství</t>
  </si>
  <si>
    <t>"bilance prací" 17,0</t>
  </si>
  <si>
    <t>592174120</t>
  </si>
  <si>
    <t>obrubník betonový chodníkový 100x10x20 cm</t>
  </si>
  <si>
    <t>1144441428</t>
  </si>
  <si>
    <t>17*1,1 'Přepočtené koeficientem množství</t>
  </si>
  <si>
    <t>583803150</t>
  </si>
  <si>
    <t>obrubník kamenný přímý, žula, 30x20</t>
  </si>
  <si>
    <t>-1618582579</t>
  </si>
  <si>
    <t>Poznámka k položce:
1 bm = 150 kg</t>
  </si>
  <si>
    <t>13*1,1 'Přepočtené koeficientem množství</t>
  </si>
  <si>
    <t>0,3*0,3*(13,0+17,0)</t>
  </si>
  <si>
    <t>"předpoklad skrytých konstrukcí" 2,0</t>
  </si>
  <si>
    <t>35,527*15 'Přepočtené koeficientem množství</t>
  </si>
  <si>
    <t xml:space="preserve">Poznámka k položce:
Specifikace:
Definitivní dopravní značení 
Stávající dopravní značení bude demontováno a po dokončení stavby bude provedena zpětná montáž (16049-DPS-B-SO 102-04 – Trvalé dopravní značení).
Dopravní značení bude ukotveno na čtyřbodových hliníkových patkách a bude provedeno v reflexní úpravě.
Dopravní značení a mobiliáře, nutno umístit mimo trasu telekomunikačních kabelů CETIN, do vzdálenosti minimálně 50 cm.
</t>
  </si>
  <si>
    <t xml:space="preserve">Poznámka k položce:
Chráničky sdělovacího kabelu:
Stávající sdělovací vedení procházející pod novými zpevněnými plochami bude uloženo do chrániček.
</t>
  </si>
  <si>
    <t>"viz v.č. B_SO 102-02/05, detaily, TZ"  5,0</t>
  </si>
  <si>
    <t>N00-88-R20</t>
  </si>
  <si>
    <t>Bourání / rozebrání stávajícího přístřešku "autobusové zastávky"</t>
  </si>
  <si>
    <t>1878529005</t>
  </si>
  <si>
    <t xml:space="preserve">Poznámka k položce:
</t>
  </si>
  <si>
    <t>"viz v.č. B_SO 102-02/05, detaily, TZ"  1,0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</si>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</sst>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7"/>
      <color rgb="FF969696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411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left" vertical="center"/>
    </xf>
    <xf numFmtId="0" fontId="14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49" fillId="3" borderId="0" xfId="1" applyFill="1"/>
    <xf numFmtId="0" fontId="0" fillId="3" borderId="0" xfId="0" applyFill="1"/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1" fillId="0" borderId="18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166" fontId="31" fillId="0" borderId="0" xfId="0" applyNumberFormat="1" applyFont="1" applyBorder="1" applyAlignment="1" applyProtection="1">
      <alignment vertical="center"/>
    </xf>
    <xf numFmtId="4" fontId="31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1" fillId="0" borderId="23" xfId="0" applyNumberFormat="1" applyFont="1" applyBorder="1" applyAlignment="1" applyProtection="1">
      <alignment vertical="center"/>
    </xf>
    <xf numFmtId="4" fontId="31" fillId="0" borderId="24" xfId="0" applyNumberFormat="1" applyFont="1" applyBorder="1" applyAlignment="1" applyProtection="1">
      <alignment vertical="center"/>
    </xf>
    <xf numFmtId="166" fontId="31" fillId="0" borderId="24" xfId="0" applyNumberFormat="1" applyFont="1" applyBorder="1" applyAlignment="1" applyProtection="1">
      <alignment vertical="center"/>
    </xf>
    <xf numFmtId="4" fontId="31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4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2" fillId="3" borderId="0" xfId="1" applyFont="1" applyFill="1" applyAlignment="1">
      <alignment vertical="center"/>
    </xf>
    <xf numFmtId="0" fontId="14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4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5" fillId="0" borderId="16" xfId="0" applyNumberFormat="1" applyFont="1" applyBorder="1" applyAlignment="1" applyProtection="1"/>
    <xf numFmtId="166" fontId="35" fillId="0" borderId="17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38" fillId="0" borderId="0" xfId="0" applyFont="1" applyBorder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39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40" fillId="0" borderId="0" xfId="0" applyFont="1" applyBorder="1" applyAlignment="1" applyProtection="1">
      <alignment horizontal="left" vertical="center"/>
    </xf>
    <xf numFmtId="0" fontId="40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1" fillId="0" borderId="28" xfId="0" applyFont="1" applyBorder="1" applyAlignment="1" applyProtection="1">
      <alignment horizontal="center" vertical="center"/>
    </xf>
    <xf numFmtId="49" fontId="41" fillId="0" borderId="28" xfId="0" applyNumberFormat="1" applyFont="1" applyBorder="1" applyAlignment="1" applyProtection="1">
      <alignment horizontal="left" vertical="center" wrapText="1"/>
    </xf>
    <xf numFmtId="0" fontId="41" fillId="0" borderId="28" xfId="0" applyFont="1" applyBorder="1" applyAlignment="1" applyProtection="1">
      <alignment horizontal="left" vertical="center" wrapText="1"/>
    </xf>
    <xf numFmtId="0" fontId="41" fillId="0" borderId="28" xfId="0" applyFont="1" applyBorder="1" applyAlignment="1" applyProtection="1">
      <alignment horizontal="center" vertical="center" wrapText="1"/>
    </xf>
    <xf numFmtId="167" fontId="41" fillId="0" borderId="28" xfId="0" applyNumberFormat="1" applyFont="1" applyBorder="1" applyAlignment="1" applyProtection="1">
      <alignment vertical="center"/>
    </xf>
    <xf numFmtId="4" fontId="41" fillId="4" borderId="28" xfId="0" applyNumberFormat="1" applyFont="1" applyFill="1" applyBorder="1" applyAlignment="1" applyProtection="1">
      <alignment vertical="center"/>
      <protection locked="0"/>
    </xf>
    <xf numFmtId="4" fontId="41" fillId="0" borderId="28" xfId="0" applyNumberFormat="1" applyFont="1" applyBorder="1" applyAlignment="1" applyProtection="1">
      <alignment vertical="center"/>
    </xf>
    <xf numFmtId="0" fontId="41" fillId="0" borderId="5" xfId="0" applyFont="1" applyBorder="1" applyAlignment="1">
      <alignment vertical="center"/>
    </xf>
    <xf numFmtId="0" fontId="41" fillId="4" borderId="28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40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5" fillId="0" borderId="0" xfId="0" applyFont="1" applyBorder="1" applyAlignment="1" applyProtection="1">
      <alignment horizontal="left"/>
    </xf>
    <xf numFmtId="4" fontId="5" fillId="0" borderId="0" xfId="0" applyNumberFormat="1" applyFont="1" applyBorder="1" applyAlignment="1" applyProtection="1"/>
    <xf numFmtId="0" fontId="10" fillId="0" borderId="23" xfId="0" applyFont="1" applyBorder="1" applyAlignment="1" applyProtection="1">
      <alignment vertical="center"/>
    </xf>
    <xf numFmtId="0" fontId="10" fillId="0" borderId="24" xfId="0" applyFont="1" applyBorder="1" applyAlignment="1" applyProtection="1">
      <alignment vertical="center"/>
    </xf>
    <xf numFmtId="0" fontId="10" fillId="0" borderId="25" xfId="0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2" fillId="0" borderId="29" xfId="0" applyFont="1" applyBorder="1" applyAlignment="1" applyProtection="1">
      <alignment vertical="center" wrapText="1"/>
      <protection locked="0"/>
    </xf>
    <xf numFmtId="0" fontId="42" fillId="0" borderId="30" xfId="0" applyFont="1" applyBorder="1" applyAlignment="1" applyProtection="1">
      <alignment vertical="center" wrapText="1"/>
      <protection locked="0"/>
    </xf>
    <xf numFmtId="0" fontId="42" fillId="0" borderId="31" xfId="0" applyFont="1" applyBorder="1" applyAlignment="1" applyProtection="1">
      <alignment vertical="center" wrapText="1"/>
      <protection locked="0"/>
    </xf>
    <xf numFmtId="0" fontId="42" fillId="0" borderId="32" xfId="0" applyFont="1" applyBorder="1" applyAlignment="1" applyProtection="1">
      <alignment horizontal="center" vertical="center" wrapText="1"/>
      <protection locked="0"/>
    </xf>
    <xf numFmtId="0" fontId="42" fillId="0" borderId="33" xfId="0" applyFont="1" applyBorder="1" applyAlignment="1" applyProtection="1">
      <alignment horizontal="center" vertical="center" wrapText="1"/>
      <protection locked="0"/>
    </xf>
    <xf numFmtId="0" fontId="42" fillId="0" borderId="32" xfId="0" applyFont="1" applyBorder="1" applyAlignment="1" applyProtection="1">
      <alignment vertical="center" wrapText="1"/>
      <protection locked="0"/>
    </xf>
    <xf numFmtId="0" fontId="42" fillId="0" borderId="33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5" fillId="0" borderId="1" xfId="0" applyFont="1" applyBorder="1" applyAlignment="1" applyProtection="1">
      <alignment horizontal="left" vertical="center" wrapText="1"/>
      <protection locked="0"/>
    </xf>
    <xf numFmtId="0" fontId="45" fillId="0" borderId="32" xfId="0" applyFont="1" applyBorder="1" applyAlignment="1" applyProtection="1">
      <alignment vertical="center" wrapText="1"/>
      <protection locked="0"/>
    </xf>
    <xf numFmtId="0" fontId="45" fillId="0" borderId="1" xfId="0" applyFont="1" applyBorder="1" applyAlignment="1" applyProtection="1">
      <alignment vertical="center" wrapText="1"/>
      <protection locked="0"/>
    </xf>
    <xf numFmtId="0" fontId="45" fillId="0" borderId="1" xfId="0" applyFont="1" applyBorder="1" applyAlignment="1" applyProtection="1">
      <alignment vertical="center"/>
      <protection locked="0"/>
    </xf>
    <xf numFmtId="0" fontId="45" fillId="0" borderId="1" xfId="0" applyFont="1" applyBorder="1" applyAlignment="1" applyProtection="1">
      <alignment horizontal="left" vertical="center"/>
      <protection locked="0"/>
    </xf>
    <xf numFmtId="49" fontId="45" fillId="0" borderId="1" xfId="0" applyNumberFormat="1" applyFont="1" applyBorder="1" applyAlignment="1" applyProtection="1">
      <alignment vertical="center" wrapText="1"/>
      <protection locked="0"/>
    </xf>
    <xf numFmtId="0" fontId="42" fillId="0" borderId="35" xfId="0" applyFont="1" applyBorder="1" applyAlignment="1" applyProtection="1">
      <alignment vertical="center" wrapText="1"/>
      <protection locked="0"/>
    </xf>
    <xf numFmtId="0" fontId="46" fillId="0" borderId="34" xfId="0" applyFont="1" applyBorder="1" applyAlignment="1" applyProtection="1">
      <alignment vertical="center" wrapText="1"/>
      <protection locked="0"/>
    </xf>
    <xf numFmtId="0" fontId="42" fillId="0" borderId="36" xfId="0" applyFont="1" applyBorder="1" applyAlignment="1" applyProtection="1">
      <alignment vertical="center" wrapText="1"/>
      <protection locked="0"/>
    </xf>
    <xf numFmtId="0" fontId="42" fillId="0" borderId="1" xfId="0" applyFont="1" applyBorder="1" applyAlignment="1" applyProtection="1">
      <alignment vertical="top"/>
      <protection locked="0"/>
    </xf>
    <xf numFmtId="0" fontId="42" fillId="0" borderId="0" xfId="0" applyFont="1" applyAlignment="1" applyProtection="1">
      <alignment vertical="top"/>
      <protection locked="0"/>
    </xf>
    <xf numFmtId="0" fontId="42" fillId="0" borderId="29" xfId="0" applyFont="1" applyBorder="1" applyAlignment="1" applyProtection="1">
      <alignment horizontal="left" vertical="center"/>
      <protection locked="0"/>
    </xf>
    <xf numFmtId="0" fontId="42" fillId="0" borderId="30" xfId="0" applyFont="1" applyBorder="1" applyAlignment="1" applyProtection="1">
      <alignment horizontal="left" vertical="center"/>
      <protection locked="0"/>
    </xf>
    <xf numFmtId="0" fontId="42" fillId="0" borderId="31" xfId="0" applyFont="1" applyBorder="1" applyAlignment="1" applyProtection="1">
      <alignment horizontal="left" vertical="center"/>
      <protection locked="0"/>
    </xf>
    <xf numFmtId="0" fontId="42" fillId="0" borderId="32" xfId="0" applyFont="1" applyBorder="1" applyAlignment="1" applyProtection="1">
      <alignment horizontal="left" vertical="center"/>
      <protection locked="0"/>
    </xf>
    <xf numFmtId="0" fontId="42" fillId="0" borderId="33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4" fillId="0" borderId="34" xfId="0" applyFont="1" applyBorder="1" applyAlignment="1" applyProtection="1">
      <alignment horizontal="center" vertical="center"/>
      <protection locked="0"/>
    </xf>
    <xf numFmtId="0" fontId="47" fillId="0" borderId="34" xfId="0" applyFont="1" applyBorder="1" applyAlignment="1" applyProtection="1">
      <alignment horizontal="left" vertical="center"/>
      <protection locked="0"/>
    </xf>
    <xf numFmtId="0" fontId="48" fillId="0" borderId="1" xfId="0" applyFont="1" applyBorder="1" applyAlignment="1" applyProtection="1">
      <alignment horizontal="left" vertical="center"/>
      <protection locked="0"/>
    </xf>
    <xf numFmtId="0" fontId="45" fillId="0" borderId="0" xfId="0" applyFont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center" vertical="center"/>
      <protection locked="0"/>
    </xf>
    <xf numFmtId="0" fontId="45" fillId="0" borderId="32" xfId="0" applyFont="1" applyBorder="1" applyAlignment="1" applyProtection="1">
      <alignment horizontal="left" vertical="center"/>
      <protection locked="0"/>
    </xf>
    <xf numFmtId="0" fontId="45" fillId="2" borderId="1" xfId="0" applyFont="1" applyFill="1" applyBorder="1" applyAlignment="1" applyProtection="1">
      <alignment horizontal="left" vertical="center"/>
      <protection locked="0"/>
    </xf>
    <xf numFmtId="0" fontId="45" fillId="2" borderId="1" xfId="0" applyFont="1" applyFill="1" applyBorder="1" applyAlignment="1" applyProtection="1">
      <alignment horizontal="center" vertical="center"/>
      <protection locked="0"/>
    </xf>
    <xf numFmtId="0" fontId="42" fillId="0" borderId="35" xfId="0" applyFont="1" applyBorder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2" fillId="0" borderId="36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0" fontId="45" fillId="0" borderId="34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 wrapText="1"/>
      <protection locked="0"/>
    </xf>
    <xf numFmtId="0" fontId="45" fillId="0" borderId="1" xfId="0" applyFont="1" applyBorder="1" applyAlignment="1" applyProtection="1">
      <alignment horizontal="center" vertical="center" wrapText="1"/>
      <protection locked="0"/>
    </xf>
    <xf numFmtId="0" fontId="42" fillId="0" borderId="29" xfId="0" applyFont="1" applyBorder="1" applyAlignment="1" applyProtection="1">
      <alignment horizontal="left" vertical="center" wrapText="1"/>
      <protection locked="0"/>
    </xf>
    <xf numFmtId="0" fontId="42" fillId="0" borderId="30" xfId="0" applyFont="1" applyBorder="1" applyAlignment="1" applyProtection="1">
      <alignment horizontal="left" vertical="center" wrapText="1"/>
      <protection locked="0"/>
    </xf>
    <xf numFmtId="0" fontId="42" fillId="0" borderId="31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 wrapText="1"/>
      <protection locked="0"/>
    </xf>
    <xf numFmtId="0" fontId="42" fillId="0" borderId="33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 wrapText="1"/>
      <protection locked="0"/>
    </xf>
    <xf numFmtId="0" fontId="45" fillId="0" borderId="32" xfId="0" applyFont="1" applyBorder="1" applyAlignment="1" applyProtection="1">
      <alignment horizontal="left" vertical="center" wrapText="1"/>
      <protection locked="0"/>
    </xf>
    <xf numFmtId="0" fontId="45" fillId="0" borderId="33" xfId="0" applyFont="1" applyBorder="1" applyAlignment="1" applyProtection="1">
      <alignment horizontal="left" vertical="center" wrapText="1"/>
      <protection locked="0"/>
    </xf>
    <xf numFmtId="0" fontId="45" fillId="0" borderId="33" xfId="0" applyFont="1" applyBorder="1" applyAlignment="1" applyProtection="1">
      <alignment horizontal="left" vertical="center"/>
      <protection locked="0"/>
    </xf>
    <xf numFmtId="0" fontId="45" fillId="0" borderId="35" xfId="0" applyFont="1" applyBorder="1" applyAlignment="1" applyProtection="1">
      <alignment horizontal="left" vertical="center" wrapText="1"/>
      <protection locked="0"/>
    </xf>
    <xf numFmtId="0" fontId="45" fillId="0" borderId="34" xfId="0" applyFont="1" applyBorder="1" applyAlignment="1" applyProtection="1">
      <alignment horizontal="left" vertical="center" wrapText="1"/>
      <protection locked="0"/>
    </xf>
    <xf numFmtId="0" fontId="45" fillId="0" borderId="36" xfId="0" applyFont="1" applyBorder="1" applyAlignment="1" applyProtection="1">
      <alignment horizontal="left" vertical="center" wrapText="1"/>
      <protection locked="0"/>
    </xf>
    <xf numFmtId="0" fontId="45" fillId="0" borderId="1" xfId="0" applyFont="1" applyBorder="1" applyAlignment="1" applyProtection="1">
      <alignment horizontal="left" vertical="top"/>
      <protection locked="0"/>
    </xf>
    <xf numFmtId="0" fontId="45" fillId="0" borderId="1" xfId="0" applyFont="1" applyBorder="1" applyAlignment="1" applyProtection="1">
      <alignment horizontal="center" vertical="top"/>
      <protection locked="0"/>
    </xf>
    <xf numFmtId="0" fontId="45" fillId="0" borderId="35" xfId="0" applyFont="1" applyBorder="1" applyAlignment="1" applyProtection="1">
      <alignment horizontal="left" vertical="center"/>
      <protection locked="0"/>
    </xf>
    <xf numFmtId="0" fontId="45" fillId="0" borderId="36" xfId="0" applyFont="1" applyBorder="1" applyAlignment="1" applyProtection="1">
      <alignment horizontal="left"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44" fillId="0" borderId="1" xfId="0" applyFont="1" applyBorder="1" applyAlignment="1" applyProtection="1">
      <alignment vertical="center"/>
      <protection locked="0"/>
    </xf>
    <xf numFmtId="0" fontId="47" fillId="0" borderId="34" xfId="0" applyFont="1" applyBorder="1" applyAlignment="1" applyProtection="1">
      <alignment vertical="center"/>
      <protection locked="0"/>
    </xf>
    <xf numFmtId="0" fontId="44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5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4" fillId="0" borderId="34" xfId="0" applyFont="1" applyBorder="1" applyAlignment="1" applyProtection="1">
      <alignment horizontal="left"/>
      <protection locked="0"/>
    </xf>
    <xf numFmtId="0" fontId="47" fillId="0" borderId="34" xfId="0" applyFont="1" applyBorder="1" applyAlignment="1" applyProtection="1">
      <protection locked="0"/>
    </xf>
    <xf numFmtId="0" fontId="42" fillId="0" borderId="32" xfId="0" applyFont="1" applyBorder="1" applyAlignment="1" applyProtection="1">
      <alignment vertical="top"/>
      <protection locked="0"/>
    </xf>
    <xf numFmtId="0" fontId="42" fillId="0" borderId="33" xfId="0" applyFont="1" applyBorder="1" applyAlignment="1" applyProtection="1">
      <alignment vertical="top"/>
      <protection locked="0"/>
    </xf>
    <xf numFmtId="0" fontId="42" fillId="0" borderId="1" xfId="0" applyFont="1" applyBorder="1" applyAlignment="1" applyProtection="1">
      <alignment horizontal="center" vertical="center"/>
      <protection locked="0"/>
    </xf>
    <xf numFmtId="0" fontId="42" fillId="0" borderId="1" xfId="0" applyFont="1" applyBorder="1" applyAlignment="1" applyProtection="1">
      <alignment horizontal="left" vertical="top"/>
      <protection locked="0"/>
    </xf>
    <xf numFmtId="0" fontId="42" fillId="0" borderId="35" xfId="0" applyFont="1" applyBorder="1" applyAlignment="1" applyProtection="1">
      <alignment vertical="top"/>
      <protection locked="0"/>
    </xf>
    <xf numFmtId="0" fontId="42" fillId="0" borderId="34" xfId="0" applyFont="1" applyBorder="1" applyAlignment="1" applyProtection="1">
      <alignment vertical="top"/>
      <protection locked="0"/>
    </xf>
    <xf numFmtId="0" fontId="42" fillId="0" borderId="36" xfId="0" applyFont="1" applyBorder="1" applyAlignment="1" applyProtection="1">
      <alignment vertical="top"/>
      <protection locked="0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0" fontId="20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2" fillId="3" borderId="0" xfId="1" applyFont="1" applyFill="1" applyAlignment="1">
      <alignment vertical="center"/>
    </xf>
    <xf numFmtId="0" fontId="45" fillId="0" borderId="1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top"/>
      <protection locked="0"/>
    </xf>
    <xf numFmtId="0" fontId="44" fillId="0" borderId="34" xfId="0" applyFont="1" applyBorder="1" applyAlignment="1" applyProtection="1">
      <alignment horizontal="left"/>
      <protection locked="0"/>
    </xf>
    <xf numFmtId="0" fontId="43" fillId="0" borderId="1" xfId="0" applyFont="1" applyBorder="1" applyAlignment="1" applyProtection="1">
      <alignment horizontal="center" vertical="center" wrapText="1"/>
      <protection locked="0"/>
    </xf>
    <xf numFmtId="0" fontId="43" fillId="0" borderId="1" xfId="0" applyFont="1" applyBorder="1" applyAlignment="1" applyProtection="1">
      <alignment horizontal="center" vertical="center"/>
      <protection locked="0"/>
    </xf>
    <xf numFmtId="49" fontId="45" fillId="0" borderId="1" xfId="0" applyNumberFormat="1" applyFont="1" applyBorder="1" applyAlignment="1" applyProtection="1">
      <alignment horizontal="left" vertical="center" wrapText="1"/>
      <protection locked="0"/>
    </xf>
    <xf numFmtId="0" fontId="45" fillId="0" borderId="1" xfId="0" applyFont="1" applyBorder="1" applyAlignment="1" applyProtection="1">
      <alignment horizontal="left" vertical="center" wrapText="1"/>
      <protection locked="0"/>
    </xf>
    <xf numFmtId="0" fontId="44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6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spans="1:74" ht="36.950000000000003" customHeight="1">
      <c r="AR2" s="394"/>
      <c r="AS2" s="394"/>
      <c r="AT2" s="394"/>
      <c r="AU2" s="394"/>
      <c r="AV2" s="394"/>
      <c r="AW2" s="394"/>
      <c r="AX2" s="394"/>
      <c r="AY2" s="394"/>
      <c r="AZ2" s="394"/>
      <c r="BA2" s="394"/>
      <c r="BB2" s="394"/>
      <c r="BC2" s="394"/>
      <c r="BD2" s="394"/>
      <c r="BE2" s="394"/>
      <c r="BS2" s="24" t="s">
        <v>8</v>
      </c>
      <c r="BT2" s="24" t="s">
        <v>9</v>
      </c>
    </row>
    <row r="3" spans="1:74" ht="6.95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spans="1:74" ht="36.950000000000003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spans="1:74" ht="14.45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9" t="s">
        <v>16</v>
      </c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D5" s="360"/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29"/>
      <c r="AQ5" s="31"/>
      <c r="BE5" s="357" t="s">
        <v>17</v>
      </c>
      <c r="BS5" s="24" t="s">
        <v>8</v>
      </c>
    </row>
    <row r="6" spans="1:74" ht="36.950000000000003" customHeight="1">
      <c r="B6" s="28"/>
      <c r="C6" s="29"/>
      <c r="D6" s="36" t="s">
        <v>18</v>
      </c>
      <c r="E6" s="29"/>
      <c r="F6" s="29"/>
      <c r="G6" s="29"/>
      <c r="H6" s="29"/>
      <c r="I6" s="29"/>
      <c r="J6" s="29"/>
      <c r="K6" s="361" t="s">
        <v>19</v>
      </c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  <c r="Z6" s="360"/>
      <c r="AA6" s="360"/>
      <c r="AB6" s="360"/>
      <c r="AC6" s="360"/>
      <c r="AD6" s="360"/>
      <c r="AE6" s="360"/>
      <c r="AF6" s="360"/>
      <c r="AG6" s="360"/>
      <c r="AH6" s="360"/>
      <c r="AI6" s="360"/>
      <c r="AJ6" s="360"/>
      <c r="AK6" s="360"/>
      <c r="AL6" s="360"/>
      <c r="AM6" s="360"/>
      <c r="AN6" s="360"/>
      <c r="AO6" s="360"/>
      <c r="AP6" s="29"/>
      <c r="AQ6" s="31"/>
      <c r="BE6" s="358"/>
      <c r="BS6" s="24" t="s">
        <v>8</v>
      </c>
    </row>
    <row r="7" spans="1:74" ht="14.45" customHeight="1">
      <c r="B7" s="28"/>
      <c r="C7" s="29"/>
      <c r="D7" s="37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7" t="s">
        <v>22</v>
      </c>
      <c r="AL7" s="29"/>
      <c r="AM7" s="29"/>
      <c r="AN7" s="35" t="s">
        <v>23</v>
      </c>
      <c r="AO7" s="29"/>
      <c r="AP7" s="29"/>
      <c r="AQ7" s="31"/>
      <c r="BE7" s="358"/>
      <c r="BS7" s="24" t="s">
        <v>8</v>
      </c>
    </row>
    <row r="8" spans="1:74" ht="14.45" customHeight="1">
      <c r="B8" s="28"/>
      <c r="C8" s="29"/>
      <c r="D8" s="37" t="s">
        <v>24</v>
      </c>
      <c r="E8" s="29"/>
      <c r="F8" s="29"/>
      <c r="G8" s="29"/>
      <c r="H8" s="29"/>
      <c r="I8" s="29"/>
      <c r="J8" s="29"/>
      <c r="K8" s="35" t="s">
        <v>25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7" t="s">
        <v>26</v>
      </c>
      <c r="AL8" s="29"/>
      <c r="AM8" s="29"/>
      <c r="AN8" s="38" t="s">
        <v>27</v>
      </c>
      <c r="AO8" s="29"/>
      <c r="AP8" s="29"/>
      <c r="AQ8" s="31"/>
      <c r="BE8" s="358"/>
      <c r="BS8" s="24" t="s">
        <v>8</v>
      </c>
    </row>
    <row r="9" spans="1:74" ht="29.25" customHeight="1">
      <c r="B9" s="28"/>
      <c r="C9" s="29"/>
      <c r="D9" s="34" t="s">
        <v>28</v>
      </c>
      <c r="E9" s="29"/>
      <c r="F9" s="29"/>
      <c r="G9" s="29"/>
      <c r="H9" s="29"/>
      <c r="I9" s="29"/>
      <c r="J9" s="29"/>
      <c r="K9" s="39" t="s">
        <v>29</v>
      </c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34" t="s">
        <v>30</v>
      </c>
      <c r="AL9" s="29"/>
      <c r="AM9" s="29"/>
      <c r="AN9" s="39" t="s">
        <v>31</v>
      </c>
      <c r="AO9" s="29"/>
      <c r="AP9" s="29"/>
      <c r="AQ9" s="31"/>
      <c r="BE9" s="358"/>
      <c r="BS9" s="24" t="s">
        <v>8</v>
      </c>
    </row>
    <row r="10" spans="1:74" ht="14.45" customHeight="1">
      <c r="B10" s="28"/>
      <c r="C10" s="29"/>
      <c r="D10" s="37" t="s">
        <v>32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7" t="s">
        <v>33</v>
      </c>
      <c r="AL10" s="29"/>
      <c r="AM10" s="29"/>
      <c r="AN10" s="35" t="s">
        <v>34</v>
      </c>
      <c r="AO10" s="29"/>
      <c r="AP10" s="29"/>
      <c r="AQ10" s="31"/>
      <c r="BE10" s="358"/>
      <c r="BS10" s="24" t="s">
        <v>8</v>
      </c>
    </row>
    <row r="11" spans="1:74" ht="18.399999999999999" customHeight="1">
      <c r="B11" s="28"/>
      <c r="C11" s="29"/>
      <c r="D11" s="29"/>
      <c r="E11" s="35" t="s">
        <v>35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7" t="s">
        <v>36</v>
      </c>
      <c r="AL11" s="29"/>
      <c r="AM11" s="29"/>
      <c r="AN11" s="35" t="s">
        <v>34</v>
      </c>
      <c r="AO11" s="29"/>
      <c r="AP11" s="29"/>
      <c r="AQ11" s="31"/>
      <c r="BE11" s="358"/>
      <c r="BS11" s="24" t="s">
        <v>8</v>
      </c>
    </row>
    <row r="12" spans="1:74" ht="6.95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58"/>
      <c r="BS12" s="24" t="s">
        <v>8</v>
      </c>
    </row>
    <row r="13" spans="1:74" ht="14.45" customHeight="1">
      <c r="B13" s="28"/>
      <c r="C13" s="29"/>
      <c r="D13" s="37" t="s">
        <v>37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7" t="s">
        <v>33</v>
      </c>
      <c r="AL13" s="29"/>
      <c r="AM13" s="29"/>
      <c r="AN13" s="40" t="s">
        <v>38</v>
      </c>
      <c r="AO13" s="29"/>
      <c r="AP13" s="29"/>
      <c r="AQ13" s="31"/>
      <c r="BE13" s="358"/>
      <c r="BS13" s="24" t="s">
        <v>8</v>
      </c>
    </row>
    <row r="14" spans="1:74">
      <c r="B14" s="28"/>
      <c r="C14" s="29"/>
      <c r="D14" s="29"/>
      <c r="E14" s="362" t="s">
        <v>38</v>
      </c>
      <c r="F14" s="363"/>
      <c r="G14" s="363"/>
      <c r="H14" s="363"/>
      <c r="I14" s="363"/>
      <c r="J14" s="363"/>
      <c r="K14" s="363"/>
      <c r="L14" s="363"/>
      <c r="M14" s="363"/>
      <c r="N14" s="363"/>
      <c r="O14" s="363"/>
      <c r="P14" s="363"/>
      <c r="Q14" s="363"/>
      <c r="R14" s="363"/>
      <c r="S14" s="363"/>
      <c r="T14" s="363"/>
      <c r="U14" s="363"/>
      <c r="V14" s="363"/>
      <c r="W14" s="363"/>
      <c r="X14" s="363"/>
      <c r="Y14" s="363"/>
      <c r="Z14" s="363"/>
      <c r="AA14" s="363"/>
      <c r="AB14" s="363"/>
      <c r="AC14" s="363"/>
      <c r="AD14" s="363"/>
      <c r="AE14" s="363"/>
      <c r="AF14" s="363"/>
      <c r="AG14" s="363"/>
      <c r="AH14" s="363"/>
      <c r="AI14" s="363"/>
      <c r="AJ14" s="363"/>
      <c r="AK14" s="37" t="s">
        <v>36</v>
      </c>
      <c r="AL14" s="29"/>
      <c r="AM14" s="29"/>
      <c r="AN14" s="40" t="s">
        <v>38</v>
      </c>
      <c r="AO14" s="29"/>
      <c r="AP14" s="29"/>
      <c r="AQ14" s="31"/>
      <c r="BE14" s="358"/>
      <c r="BS14" s="24" t="s">
        <v>8</v>
      </c>
    </row>
    <row r="15" spans="1:74" ht="6.95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58"/>
      <c r="BS15" s="24" t="s">
        <v>6</v>
      </c>
    </row>
    <row r="16" spans="1:74" ht="14.45" customHeight="1">
      <c r="B16" s="28"/>
      <c r="C16" s="29"/>
      <c r="D16" s="37" t="s">
        <v>39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7" t="s">
        <v>33</v>
      </c>
      <c r="AL16" s="29"/>
      <c r="AM16" s="29"/>
      <c r="AN16" s="35" t="s">
        <v>34</v>
      </c>
      <c r="AO16" s="29"/>
      <c r="AP16" s="29"/>
      <c r="AQ16" s="31"/>
      <c r="BE16" s="358"/>
      <c r="BS16" s="24" t="s">
        <v>6</v>
      </c>
    </row>
    <row r="17" spans="2:71" ht="18.399999999999999" customHeight="1">
      <c r="B17" s="28"/>
      <c r="C17" s="29"/>
      <c r="D17" s="29"/>
      <c r="E17" s="35" t="s">
        <v>40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7" t="s">
        <v>36</v>
      </c>
      <c r="AL17" s="29"/>
      <c r="AM17" s="29"/>
      <c r="AN17" s="35" t="s">
        <v>34</v>
      </c>
      <c r="AO17" s="29"/>
      <c r="AP17" s="29"/>
      <c r="AQ17" s="31"/>
      <c r="BE17" s="358"/>
      <c r="BS17" s="24" t="s">
        <v>41</v>
      </c>
    </row>
    <row r="18" spans="2:71" ht="6.95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58"/>
      <c r="BS18" s="24" t="s">
        <v>8</v>
      </c>
    </row>
    <row r="19" spans="2:71" ht="14.45" customHeight="1">
      <c r="B19" s="28"/>
      <c r="C19" s="29"/>
      <c r="D19" s="37" t="s">
        <v>42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58"/>
      <c r="BS19" s="24" t="s">
        <v>8</v>
      </c>
    </row>
    <row r="20" spans="2:71" ht="63" customHeight="1">
      <c r="B20" s="28"/>
      <c r="C20" s="29"/>
      <c r="D20" s="29"/>
      <c r="E20" s="364" t="s">
        <v>43</v>
      </c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  <c r="AJ20" s="364"/>
      <c r="AK20" s="364"/>
      <c r="AL20" s="364"/>
      <c r="AM20" s="364"/>
      <c r="AN20" s="364"/>
      <c r="AO20" s="29"/>
      <c r="AP20" s="29"/>
      <c r="AQ20" s="31"/>
      <c r="BE20" s="358"/>
      <c r="BS20" s="24" t="s">
        <v>41</v>
      </c>
    </row>
    <row r="21" spans="2:71" ht="6.95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58"/>
    </row>
    <row r="22" spans="2:71" ht="6.95" customHeight="1">
      <c r="B22" s="28"/>
      <c r="C22" s="29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29"/>
      <c r="AQ22" s="31"/>
      <c r="BE22" s="358"/>
    </row>
    <row r="23" spans="2:71" s="1" customFormat="1" ht="25.9" customHeight="1">
      <c r="B23" s="42"/>
      <c r="C23" s="43"/>
      <c r="D23" s="44" t="s">
        <v>44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365">
        <f>ROUND(AG51,2)</f>
        <v>0</v>
      </c>
      <c r="AL23" s="366"/>
      <c r="AM23" s="366"/>
      <c r="AN23" s="366"/>
      <c r="AO23" s="366"/>
      <c r="AP23" s="43"/>
      <c r="AQ23" s="46"/>
      <c r="BE23" s="358"/>
    </row>
    <row r="24" spans="2:71" s="1" customFormat="1" ht="6.95" customHeight="1"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6"/>
      <c r="BE24" s="358"/>
    </row>
    <row r="25" spans="2:71" s="1" customFormat="1" ht="13.5"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367" t="s">
        <v>45</v>
      </c>
      <c r="M25" s="367"/>
      <c r="N25" s="367"/>
      <c r="O25" s="367"/>
      <c r="P25" s="43"/>
      <c r="Q25" s="43"/>
      <c r="R25" s="43"/>
      <c r="S25" s="43"/>
      <c r="T25" s="43"/>
      <c r="U25" s="43"/>
      <c r="V25" s="43"/>
      <c r="W25" s="367" t="s">
        <v>46</v>
      </c>
      <c r="X25" s="367"/>
      <c r="Y25" s="367"/>
      <c r="Z25" s="367"/>
      <c r="AA25" s="367"/>
      <c r="AB25" s="367"/>
      <c r="AC25" s="367"/>
      <c r="AD25" s="367"/>
      <c r="AE25" s="367"/>
      <c r="AF25" s="43"/>
      <c r="AG25" s="43"/>
      <c r="AH25" s="43"/>
      <c r="AI25" s="43"/>
      <c r="AJ25" s="43"/>
      <c r="AK25" s="367" t="s">
        <v>47</v>
      </c>
      <c r="AL25" s="367"/>
      <c r="AM25" s="367"/>
      <c r="AN25" s="367"/>
      <c r="AO25" s="367"/>
      <c r="AP25" s="43"/>
      <c r="AQ25" s="46"/>
      <c r="BE25" s="358"/>
    </row>
    <row r="26" spans="2:71" s="2" customFormat="1" ht="14.45" customHeight="1">
      <c r="B26" s="48"/>
      <c r="C26" s="49"/>
      <c r="D26" s="50" t="s">
        <v>48</v>
      </c>
      <c r="E26" s="49"/>
      <c r="F26" s="50" t="s">
        <v>49</v>
      </c>
      <c r="G26" s="49"/>
      <c r="H26" s="49"/>
      <c r="I26" s="49"/>
      <c r="J26" s="49"/>
      <c r="K26" s="49"/>
      <c r="L26" s="368">
        <v>0.21</v>
      </c>
      <c r="M26" s="369"/>
      <c r="N26" s="369"/>
      <c r="O26" s="369"/>
      <c r="P26" s="49"/>
      <c r="Q26" s="49"/>
      <c r="R26" s="49"/>
      <c r="S26" s="49"/>
      <c r="T26" s="49"/>
      <c r="U26" s="49"/>
      <c r="V26" s="49"/>
      <c r="W26" s="370">
        <f>ROUND(AZ51,2)</f>
        <v>0</v>
      </c>
      <c r="X26" s="369"/>
      <c r="Y26" s="369"/>
      <c r="Z26" s="369"/>
      <c r="AA26" s="369"/>
      <c r="AB26" s="369"/>
      <c r="AC26" s="369"/>
      <c r="AD26" s="369"/>
      <c r="AE26" s="369"/>
      <c r="AF26" s="49"/>
      <c r="AG26" s="49"/>
      <c r="AH26" s="49"/>
      <c r="AI26" s="49"/>
      <c r="AJ26" s="49"/>
      <c r="AK26" s="370">
        <f>ROUND(AV51,2)</f>
        <v>0</v>
      </c>
      <c r="AL26" s="369"/>
      <c r="AM26" s="369"/>
      <c r="AN26" s="369"/>
      <c r="AO26" s="369"/>
      <c r="AP26" s="49"/>
      <c r="AQ26" s="51"/>
      <c r="BE26" s="358"/>
    </row>
    <row r="27" spans="2:71" s="2" customFormat="1" ht="14.45" customHeight="1">
      <c r="B27" s="48"/>
      <c r="C27" s="49"/>
      <c r="D27" s="49"/>
      <c r="E27" s="49"/>
      <c r="F27" s="50" t="s">
        <v>50</v>
      </c>
      <c r="G27" s="49"/>
      <c r="H27" s="49"/>
      <c r="I27" s="49"/>
      <c r="J27" s="49"/>
      <c r="K27" s="49"/>
      <c r="L27" s="368">
        <v>0.15</v>
      </c>
      <c r="M27" s="369"/>
      <c r="N27" s="369"/>
      <c r="O27" s="369"/>
      <c r="P27" s="49"/>
      <c r="Q27" s="49"/>
      <c r="R27" s="49"/>
      <c r="S27" s="49"/>
      <c r="T27" s="49"/>
      <c r="U27" s="49"/>
      <c r="V27" s="49"/>
      <c r="W27" s="370">
        <f>ROUND(BA51,2)</f>
        <v>0</v>
      </c>
      <c r="X27" s="369"/>
      <c r="Y27" s="369"/>
      <c r="Z27" s="369"/>
      <c r="AA27" s="369"/>
      <c r="AB27" s="369"/>
      <c r="AC27" s="369"/>
      <c r="AD27" s="369"/>
      <c r="AE27" s="369"/>
      <c r="AF27" s="49"/>
      <c r="AG27" s="49"/>
      <c r="AH27" s="49"/>
      <c r="AI27" s="49"/>
      <c r="AJ27" s="49"/>
      <c r="AK27" s="370">
        <f>ROUND(AW51,2)</f>
        <v>0</v>
      </c>
      <c r="AL27" s="369"/>
      <c r="AM27" s="369"/>
      <c r="AN27" s="369"/>
      <c r="AO27" s="369"/>
      <c r="AP27" s="49"/>
      <c r="AQ27" s="51"/>
      <c r="BE27" s="358"/>
    </row>
    <row r="28" spans="2:71" s="2" customFormat="1" ht="14.45" hidden="1" customHeight="1">
      <c r="B28" s="48"/>
      <c r="C28" s="49"/>
      <c r="D28" s="49"/>
      <c r="E28" s="49"/>
      <c r="F28" s="50" t="s">
        <v>51</v>
      </c>
      <c r="G28" s="49"/>
      <c r="H28" s="49"/>
      <c r="I28" s="49"/>
      <c r="J28" s="49"/>
      <c r="K28" s="49"/>
      <c r="L28" s="368">
        <v>0.21</v>
      </c>
      <c r="M28" s="369"/>
      <c r="N28" s="369"/>
      <c r="O28" s="369"/>
      <c r="P28" s="49"/>
      <c r="Q28" s="49"/>
      <c r="R28" s="49"/>
      <c r="S28" s="49"/>
      <c r="T28" s="49"/>
      <c r="U28" s="49"/>
      <c r="V28" s="49"/>
      <c r="W28" s="370">
        <f>ROUND(BB51,2)</f>
        <v>0</v>
      </c>
      <c r="X28" s="369"/>
      <c r="Y28" s="369"/>
      <c r="Z28" s="369"/>
      <c r="AA28" s="369"/>
      <c r="AB28" s="369"/>
      <c r="AC28" s="369"/>
      <c r="AD28" s="369"/>
      <c r="AE28" s="369"/>
      <c r="AF28" s="49"/>
      <c r="AG28" s="49"/>
      <c r="AH28" s="49"/>
      <c r="AI28" s="49"/>
      <c r="AJ28" s="49"/>
      <c r="AK28" s="370">
        <v>0</v>
      </c>
      <c r="AL28" s="369"/>
      <c r="AM28" s="369"/>
      <c r="AN28" s="369"/>
      <c r="AO28" s="369"/>
      <c r="AP28" s="49"/>
      <c r="AQ28" s="51"/>
      <c r="BE28" s="358"/>
    </row>
    <row r="29" spans="2:71" s="2" customFormat="1" ht="14.45" hidden="1" customHeight="1">
      <c r="B29" s="48"/>
      <c r="C29" s="49"/>
      <c r="D29" s="49"/>
      <c r="E29" s="49"/>
      <c r="F29" s="50" t="s">
        <v>52</v>
      </c>
      <c r="G29" s="49"/>
      <c r="H29" s="49"/>
      <c r="I29" s="49"/>
      <c r="J29" s="49"/>
      <c r="K29" s="49"/>
      <c r="L29" s="368">
        <v>0.15</v>
      </c>
      <c r="M29" s="369"/>
      <c r="N29" s="369"/>
      <c r="O29" s="369"/>
      <c r="P29" s="49"/>
      <c r="Q29" s="49"/>
      <c r="R29" s="49"/>
      <c r="S29" s="49"/>
      <c r="T29" s="49"/>
      <c r="U29" s="49"/>
      <c r="V29" s="49"/>
      <c r="W29" s="370">
        <f>ROUND(BC51,2)</f>
        <v>0</v>
      </c>
      <c r="X29" s="369"/>
      <c r="Y29" s="369"/>
      <c r="Z29" s="369"/>
      <c r="AA29" s="369"/>
      <c r="AB29" s="369"/>
      <c r="AC29" s="369"/>
      <c r="AD29" s="369"/>
      <c r="AE29" s="369"/>
      <c r="AF29" s="49"/>
      <c r="AG29" s="49"/>
      <c r="AH29" s="49"/>
      <c r="AI29" s="49"/>
      <c r="AJ29" s="49"/>
      <c r="AK29" s="370">
        <v>0</v>
      </c>
      <c r="AL29" s="369"/>
      <c r="AM29" s="369"/>
      <c r="AN29" s="369"/>
      <c r="AO29" s="369"/>
      <c r="AP29" s="49"/>
      <c r="AQ29" s="51"/>
      <c r="BE29" s="358"/>
    </row>
    <row r="30" spans="2:71" s="2" customFormat="1" ht="14.45" hidden="1" customHeight="1">
      <c r="B30" s="48"/>
      <c r="C30" s="49"/>
      <c r="D30" s="49"/>
      <c r="E30" s="49"/>
      <c r="F30" s="50" t="s">
        <v>53</v>
      </c>
      <c r="G30" s="49"/>
      <c r="H30" s="49"/>
      <c r="I30" s="49"/>
      <c r="J30" s="49"/>
      <c r="K30" s="49"/>
      <c r="L30" s="368">
        <v>0</v>
      </c>
      <c r="M30" s="369"/>
      <c r="N30" s="369"/>
      <c r="O30" s="369"/>
      <c r="P30" s="49"/>
      <c r="Q30" s="49"/>
      <c r="R30" s="49"/>
      <c r="S30" s="49"/>
      <c r="T30" s="49"/>
      <c r="U30" s="49"/>
      <c r="V30" s="49"/>
      <c r="W30" s="370">
        <f>ROUND(BD51,2)</f>
        <v>0</v>
      </c>
      <c r="X30" s="369"/>
      <c r="Y30" s="369"/>
      <c r="Z30" s="369"/>
      <c r="AA30" s="369"/>
      <c r="AB30" s="369"/>
      <c r="AC30" s="369"/>
      <c r="AD30" s="369"/>
      <c r="AE30" s="369"/>
      <c r="AF30" s="49"/>
      <c r="AG30" s="49"/>
      <c r="AH30" s="49"/>
      <c r="AI30" s="49"/>
      <c r="AJ30" s="49"/>
      <c r="AK30" s="370">
        <v>0</v>
      </c>
      <c r="AL30" s="369"/>
      <c r="AM30" s="369"/>
      <c r="AN30" s="369"/>
      <c r="AO30" s="369"/>
      <c r="AP30" s="49"/>
      <c r="AQ30" s="51"/>
      <c r="BE30" s="358"/>
    </row>
    <row r="31" spans="2:71" s="1" customFormat="1" ht="6.95" customHeight="1"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6"/>
      <c r="BE31" s="358"/>
    </row>
    <row r="32" spans="2:71" s="1" customFormat="1" ht="25.9" customHeight="1">
      <c r="B32" s="42"/>
      <c r="C32" s="52"/>
      <c r="D32" s="53" t="s">
        <v>54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5" t="s">
        <v>55</v>
      </c>
      <c r="U32" s="54"/>
      <c r="V32" s="54"/>
      <c r="W32" s="54"/>
      <c r="X32" s="371" t="s">
        <v>56</v>
      </c>
      <c r="Y32" s="372"/>
      <c r="Z32" s="372"/>
      <c r="AA32" s="372"/>
      <c r="AB32" s="372"/>
      <c r="AC32" s="54"/>
      <c r="AD32" s="54"/>
      <c r="AE32" s="54"/>
      <c r="AF32" s="54"/>
      <c r="AG32" s="54"/>
      <c r="AH32" s="54"/>
      <c r="AI32" s="54"/>
      <c r="AJ32" s="54"/>
      <c r="AK32" s="373">
        <f>SUM(AK23:AK30)</f>
        <v>0</v>
      </c>
      <c r="AL32" s="372"/>
      <c r="AM32" s="372"/>
      <c r="AN32" s="372"/>
      <c r="AO32" s="374"/>
      <c r="AP32" s="52"/>
      <c r="AQ32" s="56"/>
      <c r="BE32" s="358"/>
    </row>
    <row r="33" spans="2:56" s="1" customFormat="1" ht="6.95" customHeight="1"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6"/>
    </row>
    <row r="34" spans="2:56" s="1" customFormat="1" ht="6.95" customHeight="1">
      <c r="B34" s="57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9"/>
    </row>
    <row r="38" spans="2:56" s="1" customFormat="1" ht="6.95" customHeight="1">
      <c r="B38" s="60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2"/>
    </row>
    <row r="39" spans="2:56" s="1" customFormat="1" ht="36.950000000000003" customHeight="1">
      <c r="B39" s="42"/>
      <c r="C39" s="63" t="s">
        <v>57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2"/>
    </row>
    <row r="40" spans="2:56" s="1" customFormat="1" ht="6.95" customHeight="1">
      <c r="B40" s="42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2"/>
    </row>
    <row r="41" spans="2:56" s="3" customFormat="1" ht="14.45" customHeight="1">
      <c r="B41" s="65"/>
      <c r="C41" s="66" t="s">
        <v>15</v>
      </c>
      <c r="D41" s="67"/>
      <c r="E41" s="67"/>
      <c r="F41" s="67"/>
      <c r="G41" s="67"/>
      <c r="H41" s="67"/>
      <c r="I41" s="67"/>
      <c r="J41" s="67"/>
      <c r="K41" s="67"/>
      <c r="L41" s="67" t="str">
        <f>K5</f>
        <v>N17-083_R1</v>
      </c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8"/>
    </row>
    <row r="42" spans="2:56" s="4" customFormat="1" ht="36.950000000000003" customHeight="1">
      <c r="B42" s="69"/>
      <c r="C42" s="70" t="s">
        <v>18</v>
      </c>
      <c r="D42" s="71"/>
      <c r="E42" s="71"/>
      <c r="F42" s="71"/>
      <c r="G42" s="71"/>
      <c r="H42" s="71"/>
      <c r="I42" s="71"/>
      <c r="J42" s="71"/>
      <c r="K42" s="71"/>
      <c r="L42" s="375" t="str">
        <f>K6</f>
        <v>REKONSTRUKCE CHODNÍKŮ NA UL. TĚŠÍNSKÁ TŘINEC</v>
      </c>
      <c r="M42" s="376"/>
      <c r="N42" s="376"/>
      <c r="O42" s="376"/>
      <c r="P42" s="376"/>
      <c r="Q42" s="376"/>
      <c r="R42" s="376"/>
      <c r="S42" s="376"/>
      <c r="T42" s="376"/>
      <c r="U42" s="376"/>
      <c r="V42" s="376"/>
      <c r="W42" s="376"/>
      <c r="X42" s="376"/>
      <c r="Y42" s="376"/>
      <c r="Z42" s="376"/>
      <c r="AA42" s="376"/>
      <c r="AB42" s="376"/>
      <c r="AC42" s="376"/>
      <c r="AD42" s="376"/>
      <c r="AE42" s="376"/>
      <c r="AF42" s="376"/>
      <c r="AG42" s="376"/>
      <c r="AH42" s="376"/>
      <c r="AI42" s="376"/>
      <c r="AJ42" s="376"/>
      <c r="AK42" s="376"/>
      <c r="AL42" s="376"/>
      <c r="AM42" s="376"/>
      <c r="AN42" s="376"/>
      <c r="AO42" s="376"/>
      <c r="AP42" s="71"/>
      <c r="AQ42" s="71"/>
      <c r="AR42" s="72"/>
    </row>
    <row r="43" spans="2:56" s="1" customFormat="1" ht="6.95" customHeight="1">
      <c r="B43" s="42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2"/>
    </row>
    <row r="44" spans="2:56" s="1" customFormat="1">
      <c r="B44" s="42"/>
      <c r="C44" s="66" t="s">
        <v>24</v>
      </c>
      <c r="D44" s="64"/>
      <c r="E44" s="64"/>
      <c r="F44" s="64"/>
      <c r="G44" s="64"/>
      <c r="H44" s="64"/>
      <c r="I44" s="64"/>
      <c r="J44" s="64"/>
      <c r="K44" s="64"/>
      <c r="L44" s="73" t="str">
        <f>IF(K8="","",K8)</f>
        <v>Třinec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6" t="s">
        <v>26</v>
      </c>
      <c r="AJ44" s="64"/>
      <c r="AK44" s="64"/>
      <c r="AL44" s="64"/>
      <c r="AM44" s="377" t="str">
        <f>IF(AN8= "","",AN8)</f>
        <v>9.5.2017</v>
      </c>
      <c r="AN44" s="377"/>
      <c r="AO44" s="64"/>
      <c r="AP44" s="64"/>
      <c r="AQ44" s="64"/>
      <c r="AR44" s="62"/>
    </row>
    <row r="45" spans="2:56" s="1" customFormat="1" ht="6.95" customHeight="1">
      <c r="B45" s="42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2"/>
    </row>
    <row r="46" spans="2:56" s="1" customFormat="1">
      <c r="B46" s="42"/>
      <c r="C46" s="66" t="s">
        <v>32</v>
      </c>
      <c r="D46" s="64"/>
      <c r="E46" s="64"/>
      <c r="F46" s="64"/>
      <c r="G46" s="64"/>
      <c r="H46" s="64"/>
      <c r="I46" s="64"/>
      <c r="J46" s="64"/>
      <c r="K46" s="64"/>
      <c r="L46" s="67" t="str">
        <f>IF(E11= "","",E11)</f>
        <v>MĚSTO TŘINEC</v>
      </c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6" t="s">
        <v>39</v>
      </c>
      <c r="AJ46" s="64"/>
      <c r="AK46" s="64"/>
      <c r="AL46" s="64"/>
      <c r="AM46" s="378" t="str">
        <f>IF(E17="","",E17)</f>
        <v>KANIA a.s., Špálova ul. Ostrava</v>
      </c>
      <c r="AN46" s="378"/>
      <c r="AO46" s="378"/>
      <c r="AP46" s="378"/>
      <c r="AQ46" s="64"/>
      <c r="AR46" s="62"/>
      <c r="AS46" s="379" t="s">
        <v>58</v>
      </c>
      <c r="AT46" s="380"/>
      <c r="AU46" s="75"/>
      <c r="AV46" s="75"/>
      <c r="AW46" s="75"/>
      <c r="AX46" s="75"/>
      <c r="AY46" s="75"/>
      <c r="AZ46" s="75"/>
      <c r="BA46" s="75"/>
      <c r="BB46" s="75"/>
      <c r="BC46" s="75"/>
      <c r="BD46" s="76"/>
    </row>
    <row r="47" spans="2:56" s="1" customFormat="1">
      <c r="B47" s="42"/>
      <c r="C47" s="66" t="s">
        <v>37</v>
      </c>
      <c r="D47" s="64"/>
      <c r="E47" s="64"/>
      <c r="F47" s="64"/>
      <c r="G47" s="64"/>
      <c r="H47" s="64"/>
      <c r="I47" s="64"/>
      <c r="J47" s="64"/>
      <c r="K47" s="64"/>
      <c r="L47" s="67" t="str">
        <f>IF(E14= "Vyplň údaj","",E14)</f>
        <v/>
      </c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2"/>
      <c r="AS47" s="381"/>
      <c r="AT47" s="382"/>
      <c r="AU47" s="77"/>
      <c r="AV47" s="77"/>
      <c r="AW47" s="77"/>
      <c r="AX47" s="77"/>
      <c r="AY47" s="77"/>
      <c r="AZ47" s="77"/>
      <c r="BA47" s="77"/>
      <c r="BB47" s="77"/>
      <c r="BC47" s="77"/>
      <c r="BD47" s="78"/>
    </row>
    <row r="48" spans="2:56" s="1" customFormat="1" ht="10.9" customHeight="1">
      <c r="B48" s="42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2"/>
      <c r="AS48" s="383"/>
      <c r="AT48" s="384"/>
      <c r="AU48" s="43"/>
      <c r="AV48" s="43"/>
      <c r="AW48" s="43"/>
      <c r="AX48" s="43"/>
      <c r="AY48" s="43"/>
      <c r="AZ48" s="43"/>
      <c r="BA48" s="43"/>
      <c r="BB48" s="43"/>
      <c r="BC48" s="43"/>
      <c r="BD48" s="79"/>
    </row>
    <row r="49" spans="1:91" s="1" customFormat="1" ht="29.25" customHeight="1">
      <c r="B49" s="42"/>
      <c r="C49" s="385" t="s">
        <v>59</v>
      </c>
      <c r="D49" s="386"/>
      <c r="E49" s="386"/>
      <c r="F49" s="386"/>
      <c r="G49" s="386"/>
      <c r="H49" s="80"/>
      <c r="I49" s="387" t="s">
        <v>60</v>
      </c>
      <c r="J49" s="386"/>
      <c r="K49" s="386"/>
      <c r="L49" s="386"/>
      <c r="M49" s="386"/>
      <c r="N49" s="386"/>
      <c r="O49" s="386"/>
      <c r="P49" s="386"/>
      <c r="Q49" s="386"/>
      <c r="R49" s="386"/>
      <c r="S49" s="386"/>
      <c r="T49" s="386"/>
      <c r="U49" s="386"/>
      <c r="V49" s="386"/>
      <c r="W49" s="386"/>
      <c r="X49" s="386"/>
      <c r="Y49" s="386"/>
      <c r="Z49" s="386"/>
      <c r="AA49" s="386"/>
      <c r="AB49" s="386"/>
      <c r="AC49" s="386"/>
      <c r="AD49" s="386"/>
      <c r="AE49" s="386"/>
      <c r="AF49" s="386"/>
      <c r="AG49" s="388" t="s">
        <v>61</v>
      </c>
      <c r="AH49" s="386"/>
      <c r="AI49" s="386"/>
      <c r="AJ49" s="386"/>
      <c r="AK49" s="386"/>
      <c r="AL49" s="386"/>
      <c r="AM49" s="386"/>
      <c r="AN49" s="387" t="s">
        <v>62</v>
      </c>
      <c r="AO49" s="386"/>
      <c r="AP49" s="386"/>
      <c r="AQ49" s="81" t="s">
        <v>63</v>
      </c>
      <c r="AR49" s="62"/>
      <c r="AS49" s="82" t="s">
        <v>64</v>
      </c>
      <c r="AT49" s="83" t="s">
        <v>65</v>
      </c>
      <c r="AU49" s="83" t="s">
        <v>66</v>
      </c>
      <c r="AV49" s="83" t="s">
        <v>67</v>
      </c>
      <c r="AW49" s="83" t="s">
        <v>68</v>
      </c>
      <c r="AX49" s="83" t="s">
        <v>69</v>
      </c>
      <c r="AY49" s="83" t="s">
        <v>70</v>
      </c>
      <c r="AZ49" s="83" t="s">
        <v>71</v>
      </c>
      <c r="BA49" s="83" t="s">
        <v>72</v>
      </c>
      <c r="BB49" s="83" t="s">
        <v>73</v>
      </c>
      <c r="BC49" s="83" t="s">
        <v>74</v>
      </c>
      <c r="BD49" s="84" t="s">
        <v>75</v>
      </c>
    </row>
    <row r="50" spans="1:91" s="1" customFormat="1" ht="10.9" customHeight="1">
      <c r="B50" s="42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2"/>
      <c r="AS50" s="85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7"/>
    </row>
    <row r="51" spans="1:91" s="4" customFormat="1" ht="32.450000000000003" customHeight="1">
      <c r="B51" s="69"/>
      <c r="C51" s="88" t="s">
        <v>76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392">
        <f>ROUND(SUM(AG52:AG54),2)</f>
        <v>0</v>
      </c>
      <c r="AH51" s="392"/>
      <c r="AI51" s="392"/>
      <c r="AJ51" s="392"/>
      <c r="AK51" s="392"/>
      <c r="AL51" s="392"/>
      <c r="AM51" s="392"/>
      <c r="AN51" s="393">
        <f>SUM(AG51,AT51)</f>
        <v>0</v>
      </c>
      <c r="AO51" s="393"/>
      <c r="AP51" s="393"/>
      <c r="AQ51" s="90" t="s">
        <v>34</v>
      </c>
      <c r="AR51" s="72"/>
      <c r="AS51" s="91">
        <f>ROUND(SUM(AS52:AS54),2)</f>
        <v>0</v>
      </c>
      <c r="AT51" s="92">
        <f>ROUND(SUM(AV51:AW51),2)</f>
        <v>0</v>
      </c>
      <c r="AU51" s="93">
        <f>ROUND(SUM(AU52:AU54),5)</f>
        <v>0</v>
      </c>
      <c r="AV51" s="92">
        <f>ROUND(AZ51*L26,2)</f>
        <v>0</v>
      </c>
      <c r="AW51" s="92">
        <f>ROUND(BA51*L27,2)</f>
        <v>0</v>
      </c>
      <c r="AX51" s="92">
        <f>ROUND(BB51*L26,2)</f>
        <v>0</v>
      </c>
      <c r="AY51" s="92">
        <f>ROUND(BC51*L27,2)</f>
        <v>0</v>
      </c>
      <c r="AZ51" s="92">
        <f>ROUND(SUM(AZ52:AZ54),2)</f>
        <v>0</v>
      </c>
      <c r="BA51" s="92">
        <f>ROUND(SUM(BA52:BA54),2)</f>
        <v>0</v>
      </c>
      <c r="BB51" s="92">
        <f>ROUND(SUM(BB52:BB54),2)</f>
        <v>0</v>
      </c>
      <c r="BC51" s="92">
        <f>ROUND(SUM(BC52:BC54),2)</f>
        <v>0</v>
      </c>
      <c r="BD51" s="94">
        <f>ROUND(SUM(BD52:BD54),2)</f>
        <v>0</v>
      </c>
      <c r="BS51" s="95" t="s">
        <v>77</v>
      </c>
      <c r="BT51" s="95" t="s">
        <v>78</v>
      </c>
      <c r="BU51" s="96" t="s">
        <v>79</v>
      </c>
      <c r="BV51" s="95" t="s">
        <v>80</v>
      </c>
      <c r="BW51" s="95" t="s">
        <v>7</v>
      </c>
      <c r="BX51" s="95" t="s">
        <v>81</v>
      </c>
      <c r="CL51" s="95" t="s">
        <v>21</v>
      </c>
    </row>
    <row r="52" spans="1:91" s="5" customFormat="1" ht="22.5" customHeight="1">
      <c r="A52" s="97" t="s">
        <v>82</v>
      </c>
      <c r="B52" s="98"/>
      <c r="C52" s="99"/>
      <c r="D52" s="391" t="s">
        <v>83</v>
      </c>
      <c r="E52" s="391"/>
      <c r="F52" s="391"/>
      <c r="G52" s="391"/>
      <c r="H52" s="391"/>
      <c r="I52" s="100"/>
      <c r="J52" s="391" t="s">
        <v>84</v>
      </c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89">
        <f>'VON - Vedlejší a ostatní ...'!J27</f>
        <v>0</v>
      </c>
      <c r="AH52" s="390"/>
      <c r="AI52" s="390"/>
      <c r="AJ52" s="390"/>
      <c r="AK52" s="390"/>
      <c r="AL52" s="390"/>
      <c r="AM52" s="390"/>
      <c r="AN52" s="389">
        <f>SUM(AG52,AT52)</f>
        <v>0</v>
      </c>
      <c r="AO52" s="390"/>
      <c r="AP52" s="390"/>
      <c r="AQ52" s="101" t="s">
        <v>83</v>
      </c>
      <c r="AR52" s="102"/>
      <c r="AS52" s="103">
        <v>0</v>
      </c>
      <c r="AT52" s="104">
        <f>ROUND(SUM(AV52:AW52),2)</f>
        <v>0</v>
      </c>
      <c r="AU52" s="105">
        <f>'VON - Vedlejší a ostatní ...'!P79</f>
        <v>0</v>
      </c>
      <c r="AV52" s="104">
        <f>'VON - Vedlejší a ostatní ...'!J30</f>
        <v>0</v>
      </c>
      <c r="AW52" s="104">
        <f>'VON - Vedlejší a ostatní ...'!J31</f>
        <v>0</v>
      </c>
      <c r="AX52" s="104">
        <f>'VON - Vedlejší a ostatní ...'!J32</f>
        <v>0</v>
      </c>
      <c r="AY52" s="104">
        <f>'VON - Vedlejší a ostatní ...'!J33</f>
        <v>0</v>
      </c>
      <c r="AZ52" s="104">
        <f>'VON - Vedlejší a ostatní ...'!F30</f>
        <v>0</v>
      </c>
      <c r="BA52" s="104">
        <f>'VON - Vedlejší a ostatní ...'!F31</f>
        <v>0</v>
      </c>
      <c r="BB52" s="104">
        <f>'VON - Vedlejší a ostatní ...'!F32</f>
        <v>0</v>
      </c>
      <c r="BC52" s="104">
        <f>'VON - Vedlejší a ostatní ...'!F33</f>
        <v>0</v>
      </c>
      <c r="BD52" s="106">
        <f>'VON - Vedlejší a ostatní ...'!F34</f>
        <v>0</v>
      </c>
      <c r="BT52" s="107" t="s">
        <v>85</v>
      </c>
      <c r="BV52" s="107" t="s">
        <v>80</v>
      </c>
      <c r="BW52" s="107" t="s">
        <v>86</v>
      </c>
      <c r="BX52" s="107" t="s">
        <v>7</v>
      </c>
      <c r="CL52" s="107" t="s">
        <v>21</v>
      </c>
      <c r="CM52" s="107" t="s">
        <v>87</v>
      </c>
    </row>
    <row r="53" spans="1:91" s="5" customFormat="1" ht="22.5" customHeight="1">
      <c r="A53" s="97" t="s">
        <v>82</v>
      </c>
      <c r="B53" s="98"/>
      <c r="C53" s="99"/>
      <c r="D53" s="391" t="s">
        <v>88</v>
      </c>
      <c r="E53" s="391"/>
      <c r="F53" s="391"/>
      <c r="G53" s="391"/>
      <c r="H53" s="391"/>
      <c r="I53" s="100"/>
      <c r="J53" s="391" t="s">
        <v>89</v>
      </c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  <c r="X53" s="391"/>
      <c r="Y53" s="391"/>
      <c r="Z53" s="391"/>
      <c r="AA53" s="391"/>
      <c r="AB53" s="391"/>
      <c r="AC53" s="391"/>
      <c r="AD53" s="391"/>
      <c r="AE53" s="391"/>
      <c r="AF53" s="391"/>
      <c r="AG53" s="389">
        <f>'SO 101 - CHODNÍK'!J27</f>
        <v>0</v>
      </c>
      <c r="AH53" s="390"/>
      <c r="AI53" s="390"/>
      <c r="AJ53" s="390"/>
      <c r="AK53" s="390"/>
      <c r="AL53" s="390"/>
      <c r="AM53" s="390"/>
      <c r="AN53" s="389">
        <f>SUM(AG53,AT53)</f>
        <v>0</v>
      </c>
      <c r="AO53" s="390"/>
      <c r="AP53" s="390"/>
      <c r="AQ53" s="101" t="s">
        <v>90</v>
      </c>
      <c r="AR53" s="102"/>
      <c r="AS53" s="103">
        <v>0</v>
      </c>
      <c r="AT53" s="104">
        <f>ROUND(SUM(AV53:AW53),2)</f>
        <v>0</v>
      </c>
      <c r="AU53" s="105">
        <f>'SO 101 - CHODNÍK'!P85</f>
        <v>0</v>
      </c>
      <c r="AV53" s="104">
        <f>'SO 101 - CHODNÍK'!J30</f>
        <v>0</v>
      </c>
      <c r="AW53" s="104">
        <f>'SO 101 - CHODNÍK'!J31</f>
        <v>0</v>
      </c>
      <c r="AX53" s="104">
        <f>'SO 101 - CHODNÍK'!J32</f>
        <v>0</v>
      </c>
      <c r="AY53" s="104">
        <f>'SO 101 - CHODNÍK'!J33</f>
        <v>0</v>
      </c>
      <c r="AZ53" s="104">
        <f>'SO 101 - CHODNÍK'!F30</f>
        <v>0</v>
      </c>
      <c r="BA53" s="104">
        <f>'SO 101 - CHODNÍK'!F31</f>
        <v>0</v>
      </c>
      <c r="BB53" s="104">
        <f>'SO 101 - CHODNÍK'!F32</f>
        <v>0</v>
      </c>
      <c r="BC53" s="104">
        <f>'SO 101 - CHODNÍK'!F33</f>
        <v>0</v>
      </c>
      <c r="BD53" s="106">
        <f>'SO 101 - CHODNÍK'!F34</f>
        <v>0</v>
      </c>
      <c r="BT53" s="107" t="s">
        <v>85</v>
      </c>
      <c r="BV53" s="107" t="s">
        <v>80</v>
      </c>
      <c r="BW53" s="107" t="s">
        <v>91</v>
      </c>
      <c r="BX53" s="107" t="s">
        <v>7</v>
      </c>
      <c r="CL53" s="107" t="s">
        <v>34</v>
      </c>
      <c r="CM53" s="107" t="s">
        <v>87</v>
      </c>
    </row>
    <row r="54" spans="1:91" s="5" customFormat="1" ht="22.5" customHeight="1">
      <c r="A54" s="97" t="s">
        <v>82</v>
      </c>
      <c r="B54" s="98"/>
      <c r="C54" s="99"/>
      <c r="D54" s="391" t="s">
        <v>92</v>
      </c>
      <c r="E54" s="391"/>
      <c r="F54" s="391"/>
      <c r="G54" s="391"/>
      <c r="H54" s="391"/>
      <c r="I54" s="100"/>
      <c r="J54" s="391" t="s">
        <v>93</v>
      </c>
      <c r="K54" s="391"/>
      <c r="L54" s="391"/>
      <c r="M54" s="391"/>
      <c r="N54" s="391"/>
      <c r="O54" s="391"/>
      <c r="P54" s="391"/>
      <c r="Q54" s="391"/>
      <c r="R54" s="391"/>
      <c r="S54" s="391"/>
      <c r="T54" s="391"/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89">
        <f>'SO 102 - AUTOBUSOVÁ ZASTÁVKA'!J27</f>
        <v>0</v>
      </c>
      <c r="AH54" s="390"/>
      <c r="AI54" s="390"/>
      <c r="AJ54" s="390"/>
      <c r="AK54" s="390"/>
      <c r="AL54" s="390"/>
      <c r="AM54" s="390"/>
      <c r="AN54" s="389">
        <f>SUM(AG54,AT54)</f>
        <v>0</v>
      </c>
      <c r="AO54" s="390"/>
      <c r="AP54" s="390"/>
      <c r="AQ54" s="101" t="s">
        <v>90</v>
      </c>
      <c r="AR54" s="102"/>
      <c r="AS54" s="108">
        <v>0</v>
      </c>
      <c r="AT54" s="109">
        <f>ROUND(SUM(AV54:AW54),2)</f>
        <v>0</v>
      </c>
      <c r="AU54" s="110">
        <f>'SO 102 - AUTOBUSOVÁ ZASTÁVKA'!P83</f>
        <v>0</v>
      </c>
      <c r="AV54" s="109">
        <f>'SO 102 - AUTOBUSOVÁ ZASTÁVKA'!J30</f>
        <v>0</v>
      </c>
      <c r="AW54" s="109">
        <f>'SO 102 - AUTOBUSOVÁ ZASTÁVKA'!J31</f>
        <v>0</v>
      </c>
      <c r="AX54" s="109">
        <f>'SO 102 - AUTOBUSOVÁ ZASTÁVKA'!J32</f>
        <v>0</v>
      </c>
      <c r="AY54" s="109">
        <f>'SO 102 - AUTOBUSOVÁ ZASTÁVKA'!J33</f>
        <v>0</v>
      </c>
      <c r="AZ54" s="109">
        <f>'SO 102 - AUTOBUSOVÁ ZASTÁVKA'!F30</f>
        <v>0</v>
      </c>
      <c r="BA54" s="109">
        <f>'SO 102 - AUTOBUSOVÁ ZASTÁVKA'!F31</f>
        <v>0</v>
      </c>
      <c r="BB54" s="109">
        <f>'SO 102 - AUTOBUSOVÁ ZASTÁVKA'!F32</f>
        <v>0</v>
      </c>
      <c r="BC54" s="109">
        <f>'SO 102 - AUTOBUSOVÁ ZASTÁVKA'!F33</f>
        <v>0</v>
      </c>
      <c r="BD54" s="111">
        <f>'SO 102 - AUTOBUSOVÁ ZASTÁVKA'!F34</f>
        <v>0</v>
      </c>
      <c r="BT54" s="107" t="s">
        <v>85</v>
      </c>
      <c r="BV54" s="107" t="s">
        <v>80</v>
      </c>
      <c r="BW54" s="107" t="s">
        <v>94</v>
      </c>
      <c r="BX54" s="107" t="s">
        <v>7</v>
      </c>
      <c r="CL54" s="107" t="s">
        <v>34</v>
      </c>
      <c r="CM54" s="107" t="s">
        <v>87</v>
      </c>
    </row>
    <row r="55" spans="1:91" s="1" customFormat="1" ht="30" customHeight="1">
      <c r="B55" s="42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2"/>
    </row>
    <row r="56" spans="1:91" s="1" customFormat="1" ht="6.95" customHeight="1">
      <c r="B56" s="57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62"/>
    </row>
  </sheetData>
  <sheetProtection algorithmName="SHA-512" hashValue="Sdn3rrxlpp3qTY3hnBv86PBaCNWxeCvQYi9eOazFImRHBqZsqrOmE8afDi/tXhDWjPiOHLDJmGkAXVDvj1bYgA==" saltValue="7QzMBFNFj68NrPZICpL/ig==" spinCount="100000" sheet="1" objects="1" scenarios="1" formatCells="0" formatColumns="0" formatRows="0" sort="0" autoFilter="0"/>
  <mergeCells count="49">
    <mergeCell ref="AR2:BE2"/>
    <mergeCell ref="AN54:AP54"/>
    <mergeCell ref="AG54:AM54"/>
    <mergeCell ref="D54:H54"/>
    <mergeCell ref="J54:AF54"/>
    <mergeCell ref="AG51:AM51"/>
    <mergeCell ref="AN51:AP51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/>
    <hyperlink ref="W1:AI1" location="C51" display="2) Rekapitulace objektů stavby a soupisů prací"/>
    <hyperlink ref="A52" location="'VON - Vedlejší a ostatní ...'!C2" display="/"/>
    <hyperlink ref="A53" location="'SO 101 - CHODNÍK'!C2" display="/"/>
    <hyperlink ref="A54" location="'SO 102 - AUTOBUSOVÁ ZASTÁVKA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2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3"/>
      <c r="C1" s="113"/>
      <c r="D1" s="114" t="s">
        <v>1</v>
      </c>
      <c r="E1" s="113"/>
      <c r="F1" s="115" t="s">
        <v>95</v>
      </c>
      <c r="G1" s="402" t="s">
        <v>96</v>
      </c>
      <c r="H1" s="402"/>
      <c r="I1" s="116"/>
      <c r="J1" s="115" t="s">
        <v>97</v>
      </c>
      <c r="K1" s="114" t="s">
        <v>98</v>
      </c>
      <c r="L1" s="115" t="s">
        <v>99</v>
      </c>
      <c r="M1" s="115"/>
      <c r="N1" s="115"/>
      <c r="O1" s="115"/>
      <c r="P1" s="115"/>
      <c r="Q1" s="115"/>
      <c r="R1" s="115"/>
      <c r="S1" s="115"/>
      <c r="T1" s="115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AT2" s="24" t="s">
        <v>86</v>
      </c>
    </row>
    <row r="3" spans="1:70" ht="6.95" customHeight="1">
      <c r="B3" s="25"/>
      <c r="C3" s="26"/>
      <c r="D3" s="26"/>
      <c r="E3" s="26"/>
      <c r="F3" s="26"/>
      <c r="G3" s="26"/>
      <c r="H3" s="26"/>
      <c r="I3" s="117"/>
      <c r="J3" s="26"/>
      <c r="K3" s="27"/>
      <c r="AT3" s="24" t="s">
        <v>87</v>
      </c>
    </row>
    <row r="4" spans="1:70" ht="36.950000000000003" customHeight="1">
      <c r="B4" s="28"/>
      <c r="C4" s="29"/>
      <c r="D4" s="30" t="s">
        <v>100</v>
      </c>
      <c r="E4" s="29"/>
      <c r="F4" s="29"/>
      <c r="G4" s="29"/>
      <c r="H4" s="29"/>
      <c r="I4" s="118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8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8"/>
      <c r="J6" s="29"/>
      <c r="K6" s="31"/>
    </row>
    <row r="7" spans="1:70" ht="22.5" customHeight="1">
      <c r="B7" s="28"/>
      <c r="C7" s="29"/>
      <c r="D7" s="29"/>
      <c r="E7" s="395" t="str">
        <f>'Rekapitulace stavby'!K6</f>
        <v>REKONSTRUKCE CHODNÍKŮ NA UL. TĚŠÍNSKÁ TŘINEC</v>
      </c>
      <c r="F7" s="396"/>
      <c r="G7" s="396"/>
      <c r="H7" s="396"/>
      <c r="I7" s="118"/>
      <c r="J7" s="29"/>
      <c r="K7" s="31"/>
    </row>
    <row r="8" spans="1:70" s="1" customFormat="1">
      <c r="B8" s="42"/>
      <c r="C8" s="43"/>
      <c r="D8" s="37" t="s">
        <v>101</v>
      </c>
      <c r="E8" s="43"/>
      <c r="F8" s="43"/>
      <c r="G8" s="43"/>
      <c r="H8" s="43"/>
      <c r="I8" s="119"/>
      <c r="J8" s="43"/>
      <c r="K8" s="46"/>
    </row>
    <row r="9" spans="1:70" s="1" customFormat="1" ht="36.950000000000003" customHeight="1">
      <c r="B9" s="42"/>
      <c r="C9" s="43"/>
      <c r="D9" s="43"/>
      <c r="E9" s="397" t="s">
        <v>102</v>
      </c>
      <c r="F9" s="398"/>
      <c r="G9" s="398"/>
      <c r="H9" s="398"/>
      <c r="I9" s="119"/>
      <c r="J9" s="43"/>
      <c r="K9" s="46"/>
    </row>
    <row r="10" spans="1:70" s="1" customFormat="1" ht="13.5">
      <c r="B10" s="42"/>
      <c r="C10" s="43"/>
      <c r="D10" s="43"/>
      <c r="E10" s="43"/>
      <c r="F10" s="43"/>
      <c r="G10" s="43"/>
      <c r="H10" s="43"/>
      <c r="I10" s="119"/>
      <c r="J10" s="43"/>
      <c r="K10" s="46"/>
    </row>
    <row r="11" spans="1:70" s="1" customFormat="1" ht="14.45" customHeight="1">
      <c r="B11" s="42"/>
      <c r="C11" s="43"/>
      <c r="D11" s="37" t="s">
        <v>20</v>
      </c>
      <c r="E11" s="43"/>
      <c r="F11" s="35" t="s">
        <v>21</v>
      </c>
      <c r="G11" s="43"/>
      <c r="H11" s="43"/>
      <c r="I11" s="120" t="s">
        <v>22</v>
      </c>
      <c r="J11" s="35" t="s">
        <v>34</v>
      </c>
      <c r="K11" s="46"/>
    </row>
    <row r="12" spans="1:70" s="1" customFormat="1" ht="14.45" customHeight="1">
      <c r="B12" s="42"/>
      <c r="C12" s="43"/>
      <c r="D12" s="37" t="s">
        <v>24</v>
      </c>
      <c r="E12" s="43"/>
      <c r="F12" s="35" t="s">
        <v>25</v>
      </c>
      <c r="G12" s="43"/>
      <c r="H12" s="43"/>
      <c r="I12" s="120" t="s">
        <v>26</v>
      </c>
      <c r="J12" s="121" t="str">
        <f>'Rekapitulace stavby'!AN8</f>
        <v>9.5.2017</v>
      </c>
      <c r="K12" s="46"/>
    </row>
    <row r="13" spans="1:70" s="1" customFormat="1" ht="10.9" customHeight="1">
      <c r="B13" s="42"/>
      <c r="C13" s="43"/>
      <c r="D13" s="43"/>
      <c r="E13" s="43"/>
      <c r="F13" s="43"/>
      <c r="G13" s="43"/>
      <c r="H13" s="43"/>
      <c r="I13" s="119"/>
      <c r="J13" s="43"/>
      <c r="K13" s="46"/>
    </row>
    <row r="14" spans="1:70" s="1" customFormat="1" ht="14.45" customHeight="1">
      <c r="B14" s="42"/>
      <c r="C14" s="43"/>
      <c r="D14" s="37" t="s">
        <v>32</v>
      </c>
      <c r="E14" s="43"/>
      <c r="F14" s="43"/>
      <c r="G14" s="43"/>
      <c r="H14" s="43"/>
      <c r="I14" s="120" t="s">
        <v>33</v>
      </c>
      <c r="J14" s="35" t="s">
        <v>34</v>
      </c>
      <c r="K14" s="46"/>
    </row>
    <row r="15" spans="1:70" s="1" customFormat="1" ht="18" customHeight="1">
      <c r="B15" s="42"/>
      <c r="C15" s="43"/>
      <c r="D15" s="43"/>
      <c r="E15" s="35" t="s">
        <v>35</v>
      </c>
      <c r="F15" s="43"/>
      <c r="G15" s="43"/>
      <c r="H15" s="43"/>
      <c r="I15" s="120" t="s">
        <v>36</v>
      </c>
      <c r="J15" s="35" t="s">
        <v>34</v>
      </c>
      <c r="K15" s="46"/>
    </row>
    <row r="16" spans="1:70" s="1" customFormat="1" ht="6.95" customHeight="1">
      <c r="B16" s="42"/>
      <c r="C16" s="43"/>
      <c r="D16" s="43"/>
      <c r="E16" s="43"/>
      <c r="F16" s="43"/>
      <c r="G16" s="43"/>
      <c r="H16" s="43"/>
      <c r="I16" s="119"/>
      <c r="J16" s="43"/>
      <c r="K16" s="46"/>
    </row>
    <row r="17" spans="2:11" s="1" customFormat="1" ht="14.45" customHeight="1">
      <c r="B17" s="42"/>
      <c r="C17" s="43"/>
      <c r="D17" s="37" t="s">
        <v>37</v>
      </c>
      <c r="E17" s="43"/>
      <c r="F17" s="43"/>
      <c r="G17" s="43"/>
      <c r="H17" s="43"/>
      <c r="I17" s="120" t="s">
        <v>33</v>
      </c>
      <c r="J17" s="35" t="str">
        <f>IF('Rekapitulace stavby'!AN13="Vyplň údaj","",IF('Rekapitulace stavby'!AN13="","",'Rekapitulace stavby'!AN13))</f>
        <v/>
      </c>
      <c r="K17" s="46"/>
    </row>
    <row r="18" spans="2:11" s="1" customFormat="1" ht="18" customHeight="1">
      <c r="B18" s="42"/>
      <c r="C18" s="43"/>
      <c r="D18" s="43"/>
      <c r="E18" s="35" t="str">
        <f>IF('Rekapitulace stavby'!E14="Vyplň údaj","",IF('Rekapitulace stavby'!E14="","",'Rekapitulace stavby'!E14))</f>
        <v/>
      </c>
      <c r="F18" s="43"/>
      <c r="G18" s="43"/>
      <c r="H18" s="43"/>
      <c r="I18" s="120" t="s">
        <v>36</v>
      </c>
      <c r="J18" s="35" t="str">
        <f>IF('Rekapitulace stavby'!AN14="Vyplň údaj","",IF('Rekapitulace stavby'!AN14="","",'Rekapitulace stavby'!AN14))</f>
        <v/>
      </c>
      <c r="K18" s="46"/>
    </row>
    <row r="19" spans="2:11" s="1" customFormat="1" ht="6.95" customHeight="1">
      <c r="B19" s="42"/>
      <c r="C19" s="43"/>
      <c r="D19" s="43"/>
      <c r="E19" s="43"/>
      <c r="F19" s="43"/>
      <c r="G19" s="43"/>
      <c r="H19" s="43"/>
      <c r="I19" s="119"/>
      <c r="J19" s="43"/>
      <c r="K19" s="46"/>
    </row>
    <row r="20" spans="2:11" s="1" customFormat="1" ht="14.45" customHeight="1">
      <c r="B20" s="42"/>
      <c r="C20" s="43"/>
      <c r="D20" s="37" t="s">
        <v>39</v>
      </c>
      <c r="E20" s="43"/>
      <c r="F20" s="43"/>
      <c r="G20" s="43"/>
      <c r="H20" s="43"/>
      <c r="I20" s="120" t="s">
        <v>33</v>
      </c>
      <c r="J20" s="35" t="s">
        <v>34</v>
      </c>
      <c r="K20" s="46"/>
    </row>
    <row r="21" spans="2:11" s="1" customFormat="1" ht="18" customHeight="1">
      <c r="B21" s="42"/>
      <c r="C21" s="43"/>
      <c r="D21" s="43"/>
      <c r="E21" s="35" t="s">
        <v>40</v>
      </c>
      <c r="F21" s="43"/>
      <c r="G21" s="43"/>
      <c r="H21" s="43"/>
      <c r="I21" s="120" t="s">
        <v>36</v>
      </c>
      <c r="J21" s="35" t="s">
        <v>34</v>
      </c>
      <c r="K21" s="46"/>
    </row>
    <row r="22" spans="2:11" s="1" customFormat="1" ht="6.95" customHeight="1">
      <c r="B22" s="42"/>
      <c r="C22" s="43"/>
      <c r="D22" s="43"/>
      <c r="E22" s="43"/>
      <c r="F22" s="43"/>
      <c r="G22" s="43"/>
      <c r="H22" s="43"/>
      <c r="I22" s="119"/>
      <c r="J22" s="43"/>
      <c r="K22" s="46"/>
    </row>
    <row r="23" spans="2:11" s="1" customFormat="1" ht="14.45" customHeight="1">
      <c r="B23" s="42"/>
      <c r="C23" s="43"/>
      <c r="D23" s="37" t="s">
        <v>42</v>
      </c>
      <c r="E23" s="43"/>
      <c r="F23" s="43"/>
      <c r="G23" s="43"/>
      <c r="H23" s="43"/>
      <c r="I23" s="119"/>
      <c r="J23" s="43"/>
      <c r="K23" s="46"/>
    </row>
    <row r="24" spans="2:11" s="6" customFormat="1" ht="22.5" customHeight="1">
      <c r="B24" s="122"/>
      <c r="C24" s="123"/>
      <c r="D24" s="123"/>
      <c r="E24" s="364" t="s">
        <v>34</v>
      </c>
      <c r="F24" s="364"/>
      <c r="G24" s="364"/>
      <c r="H24" s="364"/>
      <c r="I24" s="124"/>
      <c r="J24" s="123"/>
      <c r="K24" s="125"/>
    </row>
    <row r="25" spans="2:11" s="1" customFormat="1" ht="6.95" customHeight="1">
      <c r="B25" s="42"/>
      <c r="C25" s="43"/>
      <c r="D25" s="43"/>
      <c r="E25" s="43"/>
      <c r="F25" s="43"/>
      <c r="G25" s="43"/>
      <c r="H25" s="43"/>
      <c r="I25" s="119"/>
      <c r="J25" s="43"/>
      <c r="K25" s="46"/>
    </row>
    <row r="26" spans="2:11" s="1" customFormat="1" ht="6.95" customHeight="1">
      <c r="B26" s="42"/>
      <c r="C26" s="43"/>
      <c r="D26" s="86"/>
      <c r="E26" s="86"/>
      <c r="F26" s="86"/>
      <c r="G26" s="86"/>
      <c r="H26" s="86"/>
      <c r="I26" s="126"/>
      <c r="J26" s="86"/>
      <c r="K26" s="127"/>
    </row>
    <row r="27" spans="2:11" s="1" customFormat="1" ht="25.35" customHeight="1">
      <c r="B27" s="42"/>
      <c r="C27" s="43"/>
      <c r="D27" s="128" t="s">
        <v>44</v>
      </c>
      <c r="E27" s="43"/>
      <c r="F27" s="43"/>
      <c r="G27" s="43"/>
      <c r="H27" s="43"/>
      <c r="I27" s="119"/>
      <c r="J27" s="129">
        <f>ROUND(J79,2)</f>
        <v>0</v>
      </c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26"/>
      <c r="J28" s="86"/>
      <c r="K28" s="127"/>
    </row>
    <row r="29" spans="2:11" s="1" customFormat="1" ht="14.45" customHeight="1">
      <c r="B29" s="42"/>
      <c r="C29" s="43"/>
      <c r="D29" s="43"/>
      <c r="E29" s="43"/>
      <c r="F29" s="47" t="s">
        <v>46</v>
      </c>
      <c r="G29" s="43"/>
      <c r="H29" s="43"/>
      <c r="I29" s="130" t="s">
        <v>45</v>
      </c>
      <c r="J29" s="47" t="s">
        <v>47</v>
      </c>
      <c r="K29" s="46"/>
    </row>
    <row r="30" spans="2:11" s="1" customFormat="1" ht="14.45" customHeight="1">
      <c r="B30" s="42"/>
      <c r="C30" s="43"/>
      <c r="D30" s="50" t="s">
        <v>48</v>
      </c>
      <c r="E30" s="50" t="s">
        <v>49</v>
      </c>
      <c r="F30" s="131">
        <f>ROUND(SUM(BE79:BE123), 2)</f>
        <v>0</v>
      </c>
      <c r="G30" s="43"/>
      <c r="H30" s="43"/>
      <c r="I30" s="132">
        <v>0.21</v>
      </c>
      <c r="J30" s="131">
        <f>ROUND(ROUND((SUM(BE79:BE123)), 2)*I30, 2)</f>
        <v>0</v>
      </c>
      <c r="K30" s="46"/>
    </row>
    <row r="31" spans="2:11" s="1" customFormat="1" ht="14.45" customHeight="1">
      <c r="B31" s="42"/>
      <c r="C31" s="43"/>
      <c r="D31" s="43"/>
      <c r="E31" s="50" t="s">
        <v>50</v>
      </c>
      <c r="F31" s="131">
        <f>ROUND(SUM(BF79:BF123), 2)</f>
        <v>0</v>
      </c>
      <c r="G31" s="43"/>
      <c r="H31" s="43"/>
      <c r="I31" s="132">
        <v>0.15</v>
      </c>
      <c r="J31" s="131">
        <f>ROUND(ROUND((SUM(BF79:BF123)), 2)*I31, 2)</f>
        <v>0</v>
      </c>
      <c r="K31" s="46"/>
    </row>
    <row r="32" spans="2:11" s="1" customFormat="1" ht="14.45" hidden="1" customHeight="1">
      <c r="B32" s="42"/>
      <c r="C32" s="43"/>
      <c r="D32" s="43"/>
      <c r="E32" s="50" t="s">
        <v>51</v>
      </c>
      <c r="F32" s="131">
        <f>ROUND(SUM(BG79:BG123), 2)</f>
        <v>0</v>
      </c>
      <c r="G32" s="43"/>
      <c r="H32" s="43"/>
      <c r="I32" s="132">
        <v>0.21</v>
      </c>
      <c r="J32" s="131">
        <v>0</v>
      </c>
      <c r="K32" s="46"/>
    </row>
    <row r="33" spans="2:11" s="1" customFormat="1" ht="14.45" hidden="1" customHeight="1">
      <c r="B33" s="42"/>
      <c r="C33" s="43"/>
      <c r="D33" s="43"/>
      <c r="E33" s="50" t="s">
        <v>52</v>
      </c>
      <c r="F33" s="131">
        <f>ROUND(SUM(BH79:BH123), 2)</f>
        <v>0</v>
      </c>
      <c r="G33" s="43"/>
      <c r="H33" s="43"/>
      <c r="I33" s="132">
        <v>0.15</v>
      </c>
      <c r="J33" s="131">
        <v>0</v>
      </c>
      <c r="K33" s="46"/>
    </row>
    <row r="34" spans="2:11" s="1" customFormat="1" ht="14.45" hidden="1" customHeight="1">
      <c r="B34" s="42"/>
      <c r="C34" s="43"/>
      <c r="D34" s="43"/>
      <c r="E34" s="50" t="s">
        <v>53</v>
      </c>
      <c r="F34" s="131">
        <f>ROUND(SUM(BI79:BI123), 2)</f>
        <v>0</v>
      </c>
      <c r="G34" s="43"/>
      <c r="H34" s="43"/>
      <c r="I34" s="132">
        <v>0</v>
      </c>
      <c r="J34" s="131">
        <v>0</v>
      </c>
      <c r="K34" s="46"/>
    </row>
    <row r="35" spans="2:11" s="1" customFormat="1" ht="6.95" customHeight="1">
      <c r="B35" s="42"/>
      <c r="C35" s="43"/>
      <c r="D35" s="43"/>
      <c r="E35" s="43"/>
      <c r="F35" s="43"/>
      <c r="G35" s="43"/>
      <c r="H35" s="43"/>
      <c r="I35" s="119"/>
      <c r="J35" s="43"/>
      <c r="K35" s="46"/>
    </row>
    <row r="36" spans="2:11" s="1" customFormat="1" ht="25.35" customHeight="1">
      <c r="B36" s="42"/>
      <c r="C36" s="133"/>
      <c r="D36" s="134" t="s">
        <v>54</v>
      </c>
      <c r="E36" s="80"/>
      <c r="F36" s="80"/>
      <c r="G36" s="135" t="s">
        <v>55</v>
      </c>
      <c r="H36" s="136" t="s">
        <v>56</v>
      </c>
      <c r="I36" s="137"/>
      <c r="J36" s="138">
        <f>SUM(J27:J34)</f>
        <v>0</v>
      </c>
      <c r="K36" s="139"/>
    </row>
    <row r="37" spans="2:11" s="1" customFormat="1" ht="14.45" customHeight="1">
      <c r="B37" s="57"/>
      <c r="C37" s="58"/>
      <c r="D37" s="58"/>
      <c r="E37" s="58"/>
      <c r="F37" s="58"/>
      <c r="G37" s="58"/>
      <c r="H37" s="58"/>
      <c r="I37" s="140"/>
      <c r="J37" s="58"/>
      <c r="K37" s="59"/>
    </row>
    <row r="41" spans="2:11" s="1" customFormat="1" ht="6.95" customHeight="1">
      <c r="B41" s="141"/>
      <c r="C41" s="142"/>
      <c r="D41" s="142"/>
      <c r="E41" s="142"/>
      <c r="F41" s="142"/>
      <c r="G41" s="142"/>
      <c r="H41" s="142"/>
      <c r="I41" s="143"/>
      <c r="J41" s="142"/>
      <c r="K41" s="144"/>
    </row>
    <row r="42" spans="2:11" s="1" customFormat="1" ht="36.950000000000003" customHeight="1">
      <c r="B42" s="42"/>
      <c r="C42" s="30" t="s">
        <v>103</v>
      </c>
      <c r="D42" s="43"/>
      <c r="E42" s="43"/>
      <c r="F42" s="43"/>
      <c r="G42" s="43"/>
      <c r="H42" s="43"/>
      <c r="I42" s="119"/>
      <c r="J42" s="43"/>
      <c r="K42" s="46"/>
    </row>
    <row r="43" spans="2:11" s="1" customFormat="1" ht="6.95" customHeight="1">
      <c r="B43" s="42"/>
      <c r="C43" s="43"/>
      <c r="D43" s="43"/>
      <c r="E43" s="43"/>
      <c r="F43" s="43"/>
      <c r="G43" s="43"/>
      <c r="H43" s="43"/>
      <c r="I43" s="119"/>
      <c r="J43" s="43"/>
      <c r="K43" s="46"/>
    </row>
    <row r="44" spans="2:11" s="1" customFormat="1" ht="14.45" customHeight="1">
      <c r="B44" s="42"/>
      <c r="C44" s="37" t="s">
        <v>18</v>
      </c>
      <c r="D44" s="43"/>
      <c r="E44" s="43"/>
      <c r="F44" s="43"/>
      <c r="G44" s="43"/>
      <c r="H44" s="43"/>
      <c r="I44" s="119"/>
      <c r="J44" s="43"/>
      <c r="K44" s="46"/>
    </row>
    <row r="45" spans="2:11" s="1" customFormat="1" ht="22.5" customHeight="1">
      <c r="B45" s="42"/>
      <c r="C45" s="43"/>
      <c r="D45" s="43"/>
      <c r="E45" s="395" t="str">
        <f>E7</f>
        <v>REKONSTRUKCE CHODNÍKŮ NA UL. TĚŠÍNSKÁ TŘINEC</v>
      </c>
      <c r="F45" s="396"/>
      <c r="G45" s="396"/>
      <c r="H45" s="396"/>
      <c r="I45" s="119"/>
      <c r="J45" s="43"/>
      <c r="K45" s="46"/>
    </row>
    <row r="46" spans="2:11" s="1" customFormat="1" ht="14.45" customHeight="1">
      <c r="B46" s="42"/>
      <c r="C46" s="37" t="s">
        <v>101</v>
      </c>
      <c r="D46" s="43"/>
      <c r="E46" s="43"/>
      <c r="F46" s="43"/>
      <c r="G46" s="43"/>
      <c r="H46" s="43"/>
      <c r="I46" s="119"/>
      <c r="J46" s="43"/>
      <c r="K46" s="46"/>
    </row>
    <row r="47" spans="2:11" s="1" customFormat="1" ht="23.25" customHeight="1">
      <c r="B47" s="42"/>
      <c r="C47" s="43"/>
      <c r="D47" s="43"/>
      <c r="E47" s="397" t="str">
        <f>E9</f>
        <v>VON - Vedlejší a ostatní náklady stavby</v>
      </c>
      <c r="F47" s="398"/>
      <c r="G47" s="398"/>
      <c r="H47" s="398"/>
      <c r="I47" s="119"/>
      <c r="J47" s="43"/>
      <c r="K47" s="46"/>
    </row>
    <row r="48" spans="2:11" s="1" customFormat="1" ht="6.95" customHeight="1">
      <c r="B48" s="42"/>
      <c r="C48" s="43"/>
      <c r="D48" s="43"/>
      <c r="E48" s="43"/>
      <c r="F48" s="43"/>
      <c r="G48" s="43"/>
      <c r="H48" s="43"/>
      <c r="I48" s="119"/>
      <c r="J48" s="43"/>
      <c r="K48" s="46"/>
    </row>
    <row r="49" spans="2:47" s="1" customFormat="1" ht="18" customHeight="1">
      <c r="B49" s="42"/>
      <c r="C49" s="37" t="s">
        <v>24</v>
      </c>
      <c r="D49" s="43"/>
      <c r="E49" s="43"/>
      <c r="F49" s="35" t="str">
        <f>F12</f>
        <v>Třinec</v>
      </c>
      <c r="G49" s="43"/>
      <c r="H49" s="43"/>
      <c r="I49" s="120" t="s">
        <v>26</v>
      </c>
      <c r="J49" s="121" t="str">
        <f>IF(J12="","",J12)</f>
        <v>9.5.2017</v>
      </c>
      <c r="K49" s="46"/>
    </row>
    <row r="50" spans="2:47" s="1" customFormat="1" ht="6.95" customHeight="1">
      <c r="B50" s="42"/>
      <c r="C50" s="43"/>
      <c r="D50" s="43"/>
      <c r="E50" s="43"/>
      <c r="F50" s="43"/>
      <c r="G50" s="43"/>
      <c r="H50" s="43"/>
      <c r="I50" s="119"/>
      <c r="J50" s="43"/>
      <c r="K50" s="46"/>
    </row>
    <row r="51" spans="2:47" s="1" customFormat="1">
      <c r="B51" s="42"/>
      <c r="C51" s="37" t="s">
        <v>32</v>
      </c>
      <c r="D51" s="43"/>
      <c r="E51" s="43"/>
      <c r="F51" s="35" t="str">
        <f>E15</f>
        <v>MĚSTO TŘINEC</v>
      </c>
      <c r="G51" s="43"/>
      <c r="H51" s="43"/>
      <c r="I51" s="120" t="s">
        <v>39</v>
      </c>
      <c r="J51" s="35" t="str">
        <f>E21</f>
        <v>KANIA a.s., Špálova ul. Ostrava</v>
      </c>
      <c r="K51" s="46"/>
    </row>
    <row r="52" spans="2:47" s="1" customFormat="1" ht="14.45" customHeight="1">
      <c r="B52" s="42"/>
      <c r="C52" s="37" t="s">
        <v>37</v>
      </c>
      <c r="D52" s="43"/>
      <c r="E52" s="43"/>
      <c r="F52" s="35" t="str">
        <f>IF(E18="","",E18)</f>
        <v/>
      </c>
      <c r="G52" s="43"/>
      <c r="H52" s="43"/>
      <c r="I52" s="119"/>
      <c r="J52" s="43"/>
      <c r="K52" s="46"/>
    </row>
    <row r="53" spans="2:47" s="1" customFormat="1" ht="10.35" customHeight="1">
      <c r="B53" s="42"/>
      <c r="C53" s="43"/>
      <c r="D53" s="43"/>
      <c r="E53" s="43"/>
      <c r="F53" s="43"/>
      <c r="G53" s="43"/>
      <c r="H53" s="43"/>
      <c r="I53" s="119"/>
      <c r="J53" s="43"/>
      <c r="K53" s="46"/>
    </row>
    <row r="54" spans="2:47" s="1" customFormat="1" ht="29.25" customHeight="1">
      <c r="B54" s="42"/>
      <c r="C54" s="145" t="s">
        <v>104</v>
      </c>
      <c r="D54" s="133"/>
      <c r="E54" s="133"/>
      <c r="F54" s="133"/>
      <c r="G54" s="133"/>
      <c r="H54" s="133"/>
      <c r="I54" s="146"/>
      <c r="J54" s="147" t="s">
        <v>105</v>
      </c>
      <c r="K54" s="148"/>
    </row>
    <row r="55" spans="2:47" s="1" customFormat="1" ht="10.35" customHeight="1">
      <c r="B55" s="42"/>
      <c r="C55" s="43"/>
      <c r="D55" s="43"/>
      <c r="E55" s="43"/>
      <c r="F55" s="43"/>
      <c r="G55" s="43"/>
      <c r="H55" s="43"/>
      <c r="I55" s="119"/>
      <c r="J55" s="43"/>
      <c r="K55" s="46"/>
    </row>
    <row r="56" spans="2:47" s="1" customFormat="1" ht="29.25" customHeight="1">
      <c r="B56" s="42"/>
      <c r="C56" s="149" t="s">
        <v>106</v>
      </c>
      <c r="D56" s="43"/>
      <c r="E56" s="43"/>
      <c r="F56" s="43"/>
      <c r="G56" s="43"/>
      <c r="H56" s="43"/>
      <c r="I56" s="119"/>
      <c r="J56" s="129">
        <f>J79</f>
        <v>0</v>
      </c>
      <c r="K56" s="46"/>
      <c r="AU56" s="24" t="s">
        <v>107</v>
      </c>
    </row>
    <row r="57" spans="2:47" s="7" customFormat="1" ht="24.95" customHeight="1">
      <c r="B57" s="150"/>
      <c r="C57" s="151"/>
      <c r="D57" s="152" t="s">
        <v>108</v>
      </c>
      <c r="E57" s="153"/>
      <c r="F57" s="153"/>
      <c r="G57" s="153"/>
      <c r="H57" s="153"/>
      <c r="I57" s="154"/>
      <c r="J57" s="155">
        <f>J80</f>
        <v>0</v>
      </c>
      <c r="K57" s="156"/>
    </row>
    <row r="58" spans="2:47" s="8" customFormat="1" ht="19.899999999999999" customHeight="1">
      <c r="B58" s="157"/>
      <c r="C58" s="158"/>
      <c r="D58" s="159" t="s">
        <v>109</v>
      </c>
      <c r="E58" s="160"/>
      <c r="F58" s="160"/>
      <c r="G58" s="160"/>
      <c r="H58" s="160"/>
      <c r="I58" s="161"/>
      <c r="J58" s="162">
        <f>J81</f>
        <v>0</v>
      </c>
      <c r="K58" s="163"/>
    </row>
    <row r="59" spans="2:47" s="8" customFormat="1" ht="19.899999999999999" customHeight="1">
      <c r="B59" s="157"/>
      <c r="C59" s="158"/>
      <c r="D59" s="159" t="s">
        <v>110</v>
      </c>
      <c r="E59" s="160"/>
      <c r="F59" s="160"/>
      <c r="G59" s="160"/>
      <c r="H59" s="160"/>
      <c r="I59" s="161"/>
      <c r="J59" s="162">
        <f>J98</f>
        <v>0</v>
      </c>
      <c r="K59" s="163"/>
    </row>
    <row r="60" spans="2:47" s="1" customFormat="1" ht="21.75" customHeight="1">
      <c r="B60" s="42"/>
      <c r="C60" s="43"/>
      <c r="D60" s="43"/>
      <c r="E60" s="43"/>
      <c r="F60" s="43"/>
      <c r="G60" s="43"/>
      <c r="H60" s="43"/>
      <c r="I60" s="119"/>
      <c r="J60" s="43"/>
      <c r="K60" s="46"/>
    </row>
    <row r="61" spans="2:47" s="1" customFormat="1" ht="6.95" customHeight="1">
      <c r="B61" s="57"/>
      <c r="C61" s="58"/>
      <c r="D61" s="58"/>
      <c r="E61" s="58"/>
      <c r="F61" s="58"/>
      <c r="G61" s="58"/>
      <c r="H61" s="58"/>
      <c r="I61" s="140"/>
      <c r="J61" s="58"/>
      <c r="K61" s="59"/>
    </row>
    <row r="65" spans="2:63" s="1" customFormat="1" ht="6.95" customHeight="1">
      <c r="B65" s="60"/>
      <c r="C65" s="61"/>
      <c r="D65" s="61"/>
      <c r="E65" s="61"/>
      <c r="F65" s="61"/>
      <c r="G65" s="61"/>
      <c r="H65" s="61"/>
      <c r="I65" s="143"/>
      <c r="J65" s="61"/>
      <c r="K65" s="61"/>
      <c r="L65" s="62"/>
    </row>
    <row r="66" spans="2:63" s="1" customFormat="1" ht="36.950000000000003" customHeight="1">
      <c r="B66" s="42"/>
      <c r="C66" s="63" t="s">
        <v>111</v>
      </c>
      <c r="D66" s="64"/>
      <c r="E66" s="64"/>
      <c r="F66" s="64"/>
      <c r="G66" s="64"/>
      <c r="H66" s="64"/>
      <c r="I66" s="164"/>
      <c r="J66" s="64"/>
      <c r="K66" s="64"/>
      <c r="L66" s="62"/>
    </row>
    <row r="67" spans="2:63" s="1" customFormat="1" ht="6.95" customHeight="1">
      <c r="B67" s="42"/>
      <c r="C67" s="64"/>
      <c r="D67" s="64"/>
      <c r="E67" s="64"/>
      <c r="F67" s="64"/>
      <c r="G67" s="64"/>
      <c r="H67" s="64"/>
      <c r="I67" s="164"/>
      <c r="J67" s="64"/>
      <c r="K67" s="64"/>
      <c r="L67" s="62"/>
    </row>
    <row r="68" spans="2:63" s="1" customFormat="1" ht="14.45" customHeight="1">
      <c r="B68" s="42"/>
      <c r="C68" s="66" t="s">
        <v>18</v>
      </c>
      <c r="D68" s="64"/>
      <c r="E68" s="64"/>
      <c r="F68" s="64"/>
      <c r="G68" s="64"/>
      <c r="H68" s="64"/>
      <c r="I68" s="164"/>
      <c r="J68" s="64"/>
      <c r="K68" s="64"/>
      <c r="L68" s="62"/>
    </row>
    <row r="69" spans="2:63" s="1" customFormat="1" ht="22.5" customHeight="1">
      <c r="B69" s="42"/>
      <c r="C69" s="64"/>
      <c r="D69" s="64"/>
      <c r="E69" s="399" t="str">
        <f>E7</f>
        <v>REKONSTRUKCE CHODNÍKŮ NA UL. TĚŠÍNSKÁ TŘINEC</v>
      </c>
      <c r="F69" s="400"/>
      <c r="G69" s="400"/>
      <c r="H69" s="400"/>
      <c r="I69" s="164"/>
      <c r="J69" s="64"/>
      <c r="K69" s="64"/>
      <c r="L69" s="62"/>
    </row>
    <row r="70" spans="2:63" s="1" customFormat="1" ht="14.45" customHeight="1">
      <c r="B70" s="42"/>
      <c r="C70" s="66" t="s">
        <v>101</v>
      </c>
      <c r="D70" s="64"/>
      <c r="E70" s="64"/>
      <c r="F70" s="64"/>
      <c r="G70" s="64"/>
      <c r="H70" s="64"/>
      <c r="I70" s="164"/>
      <c r="J70" s="64"/>
      <c r="K70" s="64"/>
      <c r="L70" s="62"/>
    </row>
    <row r="71" spans="2:63" s="1" customFormat="1" ht="23.25" customHeight="1">
      <c r="B71" s="42"/>
      <c r="C71" s="64"/>
      <c r="D71" s="64"/>
      <c r="E71" s="375" t="str">
        <f>E9</f>
        <v>VON - Vedlejší a ostatní náklady stavby</v>
      </c>
      <c r="F71" s="401"/>
      <c r="G71" s="401"/>
      <c r="H71" s="401"/>
      <c r="I71" s="164"/>
      <c r="J71" s="64"/>
      <c r="K71" s="64"/>
      <c r="L71" s="62"/>
    </row>
    <row r="72" spans="2:63" s="1" customFormat="1" ht="6.95" customHeight="1">
      <c r="B72" s="42"/>
      <c r="C72" s="64"/>
      <c r="D72" s="64"/>
      <c r="E72" s="64"/>
      <c r="F72" s="64"/>
      <c r="G72" s="64"/>
      <c r="H72" s="64"/>
      <c r="I72" s="164"/>
      <c r="J72" s="64"/>
      <c r="K72" s="64"/>
      <c r="L72" s="62"/>
    </row>
    <row r="73" spans="2:63" s="1" customFormat="1" ht="18" customHeight="1">
      <c r="B73" s="42"/>
      <c r="C73" s="66" t="s">
        <v>24</v>
      </c>
      <c r="D73" s="64"/>
      <c r="E73" s="64"/>
      <c r="F73" s="165" t="str">
        <f>F12</f>
        <v>Třinec</v>
      </c>
      <c r="G73" s="64"/>
      <c r="H73" s="64"/>
      <c r="I73" s="166" t="s">
        <v>26</v>
      </c>
      <c r="J73" s="74" t="str">
        <f>IF(J12="","",J12)</f>
        <v>9.5.2017</v>
      </c>
      <c r="K73" s="64"/>
      <c r="L73" s="62"/>
    </row>
    <row r="74" spans="2:63" s="1" customFormat="1" ht="6.95" customHeight="1">
      <c r="B74" s="42"/>
      <c r="C74" s="64"/>
      <c r="D74" s="64"/>
      <c r="E74" s="64"/>
      <c r="F74" s="64"/>
      <c r="G74" s="64"/>
      <c r="H74" s="64"/>
      <c r="I74" s="164"/>
      <c r="J74" s="64"/>
      <c r="K74" s="64"/>
      <c r="L74" s="62"/>
    </row>
    <row r="75" spans="2:63" s="1" customFormat="1">
      <c r="B75" s="42"/>
      <c r="C75" s="66" t="s">
        <v>32</v>
      </c>
      <c r="D75" s="64"/>
      <c r="E75" s="64"/>
      <c r="F75" s="165" t="str">
        <f>E15</f>
        <v>MĚSTO TŘINEC</v>
      </c>
      <c r="G75" s="64"/>
      <c r="H75" s="64"/>
      <c r="I75" s="166" t="s">
        <v>39</v>
      </c>
      <c r="J75" s="165" t="str">
        <f>E21</f>
        <v>KANIA a.s., Špálova ul. Ostrava</v>
      </c>
      <c r="K75" s="64"/>
      <c r="L75" s="62"/>
    </row>
    <row r="76" spans="2:63" s="1" customFormat="1" ht="14.45" customHeight="1">
      <c r="B76" s="42"/>
      <c r="C76" s="66" t="s">
        <v>37</v>
      </c>
      <c r="D76" s="64"/>
      <c r="E76" s="64"/>
      <c r="F76" s="165" t="str">
        <f>IF(E18="","",E18)</f>
        <v/>
      </c>
      <c r="G76" s="64"/>
      <c r="H76" s="64"/>
      <c r="I76" s="164"/>
      <c r="J76" s="64"/>
      <c r="K76" s="64"/>
      <c r="L76" s="62"/>
    </row>
    <row r="77" spans="2:63" s="1" customFormat="1" ht="10.35" customHeight="1">
      <c r="B77" s="42"/>
      <c r="C77" s="64"/>
      <c r="D77" s="64"/>
      <c r="E77" s="64"/>
      <c r="F77" s="64"/>
      <c r="G77" s="64"/>
      <c r="H77" s="64"/>
      <c r="I77" s="164"/>
      <c r="J77" s="64"/>
      <c r="K77" s="64"/>
      <c r="L77" s="62"/>
    </row>
    <row r="78" spans="2:63" s="9" customFormat="1" ht="29.25" customHeight="1">
      <c r="B78" s="167"/>
      <c r="C78" s="168" t="s">
        <v>112</v>
      </c>
      <c r="D78" s="169" t="s">
        <v>63</v>
      </c>
      <c r="E78" s="169" t="s">
        <v>59</v>
      </c>
      <c r="F78" s="169" t="s">
        <v>113</v>
      </c>
      <c r="G78" s="169" t="s">
        <v>114</v>
      </c>
      <c r="H78" s="169" t="s">
        <v>115</v>
      </c>
      <c r="I78" s="170" t="s">
        <v>116</v>
      </c>
      <c r="J78" s="169" t="s">
        <v>105</v>
      </c>
      <c r="K78" s="171" t="s">
        <v>117</v>
      </c>
      <c r="L78" s="172"/>
      <c r="M78" s="82" t="s">
        <v>118</v>
      </c>
      <c r="N78" s="83" t="s">
        <v>48</v>
      </c>
      <c r="O78" s="83" t="s">
        <v>119</v>
      </c>
      <c r="P78" s="83" t="s">
        <v>120</v>
      </c>
      <c r="Q78" s="83" t="s">
        <v>121</v>
      </c>
      <c r="R78" s="83" t="s">
        <v>122</v>
      </c>
      <c r="S78" s="83" t="s">
        <v>123</v>
      </c>
      <c r="T78" s="84" t="s">
        <v>124</v>
      </c>
    </row>
    <row r="79" spans="2:63" s="1" customFormat="1" ht="29.25" customHeight="1">
      <c r="B79" s="42"/>
      <c r="C79" s="88" t="s">
        <v>106</v>
      </c>
      <c r="D79" s="64"/>
      <c r="E79" s="64"/>
      <c r="F79" s="64"/>
      <c r="G79" s="64"/>
      <c r="H79" s="64"/>
      <c r="I79" s="164"/>
      <c r="J79" s="173">
        <f>BK79</f>
        <v>0</v>
      </c>
      <c r="K79" s="64"/>
      <c r="L79" s="62"/>
      <c r="M79" s="85"/>
      <c r="N79" s="86"/>
      <c r="O79" s="86"/>
      <c r="P79" s="174">
        <f>P80</f>
        <v>0</v>
      </c>
      <c r="Q79" s="86"/>
      <c r="R79" s="174">
        <f>R80</f>
        <v>0</v>
      </c>
      <c r="S79" s="86"/>
      <c r="T79" s="175">
        <f>T80</f>
        <v>0</v>
      </c>
      <c r="AT79" s="24" t="s">
        <v>77</v>
      </c>
      <c r="AU79" s="24" t="s">
        <v>107</v>
      </c>
      <c r="BK79" s="176">
        <f>BK80</f>
        <v>0</v>
      </c>
    </row>
    <row r="80" spans="2:63" s="10" customFormat="1" ht="37.35" customHeight="1">
      <c r="B80" s="177"/>
      <c r="C80" s="178"/>
      <c r="D80" s="179" t="s">
        <v>77</v>
      </c>
      <c r="E80" s="180" t="s">
        <v>125</v>
      </c>
      <c r="F80" s="180" t="s">
        <v>125</v>
      </c>
      <c r="G80" s="178"/>
      <c r="H80" s="178"/>
      <c r="I80" s="181"/>
      <c r="J80" s="182">
        <f>BK80</f>
        <v>0</v>
      </c>
      <c r="K80" s="178"/>
      <c r="L80" s="183"/>
      <c r="M80" s="184"/>
      <c r="N80" s="185"/>
      <c r="O80" s="185"/>
      <c r="P80" s="186">
        <f>P81+P98</f>
        <v>0</v>
      </c>
      <c r="Q80" s="185"/>
      <c r="R80" s="186">
        <f>R81+R98</f>
        <v>0</v>
      </c>
      <c r="S80" s="185"/>
      <c r="T80" s="187">
        <f>T81+T98</f>
        <v>0</v>
      </c>
      <c r="AR80" s="188" t="s">
        <v>126</v>
      </c>
      <c r="AT80" s="189" t="s">
        <v>77</v>
      </c>
      <c r="AU80" s="189" t="s">
        <v>78</v>
      </c>
      <c r="AY80" s="188" t="s">
        <v>127</v>
      </c>
      <c r="BK80" s="190">
        <f>BK81+BK98</f>
        <v>0</v>
      </c>
    </row>
    <row r="81" spans="2:65" s="10" customFormat="1" ht="19.899999999999999" customHeight="1">
      <c r="B81" s="177"/>
      <c r="C81" s="178"/>
      <c r="D81" s="191" t="s">
        <v>77</v>
      </c>
      <c r="E81" s="192" t="s">
        <v>128</v>
      </c>
      <c r="F81" s="192" t="s">
        <v>129</v>
      </c>
      <c r="G81" s="178"/>
      <c r="H81" s="178"/>
      <c r="I81" s="181"/>
      <c r="J81" s="193">
        <f>BK81</f>
        <v>0</v>
      </c>
      <c r="K81" s="178"/>
      <c r="L81" s="183"/>
      <c r="M81" s="184"/>
      <c r="N81" s="185"/>
      <c r="O81" s="185"/>
      <c r="P81" s="186">
        <f>SUM(P82:P97)</f>
        <v>0</v>
      </c>
      <c r="Q81" s="185"/>
      <c r="R81" s="186">
        <f>SUM(R82:R97)</f>
        <v>0</v>
      </c>
      <c r="S81" s="185"/>
      <c r="T81" s="187">
        <f>SUM(T82:T97)</f>
        <v>0</v>
      </c>
      <c r="AR81" s="188" t="s">
        <v>126</v>
      </c>
      <c r="AT81" s="189" t="s">
        <v>77</v>
      </c>
      <c r="AU81" s="189" t="s">
        <v>85</v>
      </c>
      <c r="AY81" s="188" t="s">
        <v>127</v>
      </c>
      <c r="BK81" s="190">
        <f>SUM(BK82:BK97)</f>
        <v>0</v>
      </c>
    </row>
    <row r="82" spans="2:65" s="1" customFormat="1" ht="31.5" customHeight="1">
      <c r="B82" s="42"/>
      <c r="C82" s="194" t="s">
        <v>85</v>
      </c>
      <c r="D82" s="194" t="s">
        <v>130</v>
      </c>
      <c r="E82" s="195" t="s">
        <v>131</v>
      </c>
      <c r="F82" s="196" t="s">
        <v>132</v>
      </c>
      <c r="G82" s="197" t="s">
        <v>133</v>
      </c>
      <c r="H82" s="198">
        <v>1</v>
      </c>
      <c r="I82" s="199"/>
      <c r="J82" s="200">
        <f>ROUND(I82*H82,2)</f>
        <v>0</v>
      </c>
      <c r="K82" s="196" t="s">
        <v>34</v>
      </c>
      <c r="L82" s="62"/>
      <c r="M82" s="201" t="s">
        <v>34</v>
      </c>
      <c r="N82" s="202" t="s">
        <v>49</v>
      </c>
      <c r="O82" s="43"/>
      <c r="P82" s="203">
        <f>O82*H82</f>
        <v>0</v>
      </c>
      <c r="Q82" s="203">
        <v>0</v>
      </c>
      <c r="R82" s="203">
        <f>Q82*H82</f>
        <v>0</v>
      </c>
      <c r="S82" s="203">
        <v>0</v>
      </c>
      <c r="T82" s="204">
        <f>S82*H82</f>
        <v>0</v>
      </c>
      <c r="AR82" s="24" t="s">
        <v>134</v>
      </c>
      <c r="AT82" s="24" t="s">
        <v>130</v>
      </c>
      <c r="AU82" s="24" t="s">
        <v>87</v>
      </c>
      <c r="AY82" s="24" t="s">
        <v>127</v>
      </c>
      <c r="BE82" s="205">
        <f>IF(N82="základní",J82,0)</f>
        <v>0</v>
      </c>
      <c r="BF82" s="205">
        <f>IF(N82="snížená",J82,0)</f>
        <v>0</v>
      </c>
      <c r="BG82" s="205">
        <f>IF(N82="zákl. přenesená",J82,0)</f>
        <v>0</v>
      </c>
      <c r="BH82" s="205">
        <f>IF(N82="sníž. přenesená",J82,0)</f>
        <v>0</v>
      </c>
      <c r="BI82" s="205">
        <f>IF(N82="nulová",J82,0)</f>
        <v>0</v>
      </c>
      <c r="BJ82" s="24" t="s">
        <v>85</v>
      </c>
      <c r="BK82" s="205">
        <f>ROUND(I82*H82,2)</f>
        <v>0</v>
      </c>
      <c r="BL82" s="24" t="s">
        <v>134</v>
      </c>
      <c r="BM82" s="24" t="s">
        <v>135</v>
      </c>
    </row>
    <row r="83" spans="2:65" s="1" customFormat="1" ht="54">
      <c r="B83" s="42"/>
      <c r="C83" s="64"/>
      <c r="D83" s="206" t="s">
        <v>136</v>
      </c>
      <c r="E83" s="64"/>
      <c r="F83" s="207" t="s">
        <v>137</v>
      </c>
      <c r="G83" s="64"/>
      <c r="H83" s="64"/>
      <c r="I83" s="164"/>
      <c r="J83" s="64"/>
      <c r="K83" s="64"/>
      <c r="L83" s="62"/>
      <c r="M83" s="208"/>
      <c r="N83" s="43"/>
      <c r="O83" s="43"/>
      <c r="P83" s="43"/>
      <c r="Q83" s="43"/>
      <c r="R83" s="43"/>
      <c r="S83" s="43"/>
      <c r="T83" s="79"/>
      <c r="AT83" s="24" t="s">
        <v>136</v>
      </c>
      <c r="AU83" s="24" t="s">
        <v>87</v>
      </c>
    </row>
    <row r="84" spans="2:65" s="1" customFormat="1" ht="31.5" customHeight="1">
      <c r="B84" s="42"/>
      <c r="C84" s="194" t="s">
        <v>87</v>
      </c>
      <c r="D84" s="194" t="s">
        <v>130</v>
      </c>
      <c r="E84" s="195" t="s">
        <v>138</v>
      </c>
      <c r="F84" s="196" t="s">
        <v>139</v>
      </c>
      <c r="G84" s="197" t="s">
        <v>133</v>
      </c>
      <c r="H84" s="198">
        <v>1</v>
      </c>
      <c r="I84" s="199"/>
      <c r="J84" s="200">
        <f>ROUND(I84*H84,2)</f>
        <v>0</v>
      </c>
      <c r="K84" s="196" t="s">
        <v>34</v>
      </c>
      <c r="L84" s="62"/>
      <c r="M84" s="201" t="s">
        <v>34</v>
      </c>
      <c r="N84" s="202" t="s">
        <v>49</v>
      </c>
      <c r="O84" s="43"/>
      <c r="P84" s="203">
        <f>O84*H84</f>
        <v>0</v>
      </c>
      <c r="Q84" s="203">
        <v>0</v>
      </c>
      <c r="R84" s="203">
        <f>Q84*H84</f>
        <v>0</v>
      </c>
      <c r="S84" s="203">
        <v>0</v>
      </c>
      <c r="T84" s="204">
        <f>S84*H84</f>
        <v>0</v>
      </c>
      <c r="AR84" s="24" t="s">
        <v>134</v>
      </c>
      <c r="AT84" s="24" t="s">
        <v>130</v>
      </c>
      <c r="AU84" s="24" t="s">
        <v>87</v>
      </c>
      <c r="AY84" s="24" t="s">
        <v>127</v>
      </c>
      <c r="BE84" s="205">
        <f>IF(N84="základní",J84,0)</f>
        <v>0</v>
      </c>
      <c r="BF84" s="205">
        <f>IF(N84="snížená",J84,0)</f>
        <v>0</v>
      </c>
      <c r="BG84" s="205">
        <f>IF(N84="zákl. přenesená",J84,0)</f>
        <v>0</v>
      </c>
      <c r="BH84" s="205">
        <f>IF(N84="sníž. přenesená",J84,0)</f>
        <v>0</v>
      </c>
      <c r="BI84" s="205">
        <f>IF(N84="nulová",J84,0)</f>
        <v>0</v>
      </c>
      <c r="BJ84" s="24" t="s">
        <v>85</v>
      </c>
      <c r="BK84" s="205">
        <f>ROUND(I84*H84,2)</f>
        <v>0</v>
      </c>
      <c r="BL84" s="24" t="s">
        <v>134</v>
      </c>
      <c r="BM84" s="24" t="s">
        <v>140</v>
      </c>
    </row>
    <row r="85" spans="2:65" s="1" customFormat="1" ht="162">
      <c r="B85" s="42"/>
      <c r="C85" s="64"/>
      <c r="D85" s="209" t="s">
        <v>136</v>
      </c>
      <c r="E85" s="64"/>
      <c r="F85" s="210" t="s">
        <v>141</v>
      </c>
      <c r="G85" s="64"/>
      <c r="H85" s="64"/>
      <c r="I85" s="164"/>
      <c r="J85" s="64"/>
      <c r="K85" s="64"/>
      <c r="L85" s="62"/>
      <c r="M85" s="208"/>
      <c r="N85" s="43"/>
      <c r="O85" s="43"/>
      <c r="P85" s="43"/>
      <c r="Q85" s="43"/>
      <c r="R85" s="43"/>
      <c r="S85" s="43"/>
      <c r="T85" s="79"/>
      <c r="AT85" s="24" t="s">
        <v>136</v>
      </c>
      <c r="AU85" s="24" t="s">
        <v>87</v>
      </c>
    </row>
    <row r="86" spans="2:65" s="11" customFormat="1" ht="13.5">
      <c r="B86" s="211"/>
      <c r="C86" s="212"/>
      <c r="D86" s="209" t="s">
        <v>142</v>
      </c>
      <c r="E86" s="213" t="s">
        <v>34</v>
      </c>
      <c r="F86" s="214" t="s">
        <v>143</v>
      </c>
      <c r="G86" s="212"/>
      <c r="H86" s="215" t="s">
        <v>34</v>
      </c>
      <c r="I86" s="216"/>
      <c r="J86" s="212"/>
      <c r="K86" s="212"/>
      <c r="L86" s="217"/>
      <c r="M86" s="218"/>
      <c r="N86" s="219"/>
      <c r="O86" s="219"/>
      <c r="P86" s="219"/>
      <c r="Q86" s="219"/>
      <c r="R86" s="219"/>
      <c r="S86" s="219"/>
      <c r="T86" s="220"/>
      <c r="AT86" s="221" t="s">
        <v>142</v>
      </c>
      <c r="AU86" s="221" t="s">
        <v>87</v>
      </c>
      <c r="AV86" s="11" t="s">
        <v>85</v>
      </c>
      <c r="AW86" s="11" t="s">
        <v>41</v>
      </c>
      <c r="AX86" s="11" t="s">
        <v>78</v>
      </c>
      <c r="AY86" s="221" t="s">
        <v>127</v>
      </c>
    </row>
    <row r="87" spans="2:65" s="11" customFormat="1" ht="13.5">
      <c r="B87" s="211"/>
      <c r="C87" s="212"/>
      <c r="D87" s="209" t="s">
        <v>142</v>
      </c>
      <c r="E87" s="213" t="s">
        <v>34</v>
      </c>
      <c r="F87" s="214" t="s">
        <v>144</v>
      </c>
      <c r="G87" s="212"/>
      <c r="H87" s="215" t="s">
        <v>34</v>
      </c>
      <c r="I87" s="216"/>
      <c r="J87" s="212"/>
      <c r="K87" s="212"/>
      <c r="L87" s="217"/>
      <c r="M87" s="218"/>
      <c r="N87" s="219"/>
      <c r="O87" s="219"/>
      <c r="P87" s="219"/>
      <c r="Q87" s="219"/>
      <c r="R87" s="219"/>
      <c r="S87" s="219"/>
      <c r="T87" s="220"/>
      <c r="AT87" s="221" t="s">
        <v>142</v>
      </c>
      <c r="AU87" s="221" t="s">
        <v>87</v>
      </c>
      <c r="AV87" s="11" t="s">
        <v>85</v>
      </c>
      <c r="AW87" s="11" t="s">
        <v>41</v>
      </c>
      <c r="AX87" s="11" t="s">
        <v>78</v>
      </c>
      <c r="AY87" s="221" t="s">
        <v>127</v>
      </c>
    </row>
    <row r="88" spans="2:65" s="11" customFormat="1" ht="13.5">
      <c r="B88" s="211"/>
      <c r="C88" s="212"/>
      <c r="D88" s="209" t="s">
        <v>142</v>
      </c>
      <c r="E88" s="213" t="s">
        <v>34</v>
      </c>
      <c r="F88" s="214" t="s">
        <v>145</v>
      </c>
      <c r="G88" s="212"/>
      <c r="H88" s="215" t="s">
        <v>34</v>
      </c>
      <c r="I88" s="216"/>
      <c r="J88" s="212"/>
      <c r="K88" s="212"/>
      <c r="L88" s="217"/>
      <c r="M88" s="218"/>
      <c r="N88" s="219"/>
      <c r="O88" s="219"/>
      <c r="P88" s="219"/>
      <c r="Q88" s="219"/>
      <c r="R88" s="219"/>
      <c r="S88" s="219"/>
      <c r="T88" s="220"/>
      <c r="AT88" s="221" t="s">
        <v>142</v>
      </c>
      <c r="AU88" s="221" t="s">
        <v>87</v>
      </c>
      <c r="AV88" s="11" t="s">
        <v>85</v>
      </c>
      <c r="AW88" s="11" t="s">
        <v>41</v>
      </c>
      <c r="AX88" s="11" t="s">
        <v>78</v>
      </c>
      <c r="AY88" s="221" t="s">
        <v>127</v>
      </c>
    </row>
    <row r="89" spans="2:65" s="11" customFormat="1" ht="27">
      <c r="B89" s="211"/>
      <c r="C89" s="212"/>
      <c r="D89" s="209" t="s">
        <v>142</v>
      </c>
      <c r="E89" s="213" t="s">
        <v>34</v>
      </c>
      <c r="F89" s="214" t="s">
        <v>146</v>
      </c>
      <c r="G89" s="212"/>
      <c r="H89" s="215" t="s">
        <v>34</v>
      </c>
      <c r="I89" s="216"/>
      <c r="J89" s="212"/>
      <c r="K89" s="212"/>
      <c r="L89" s="217"/>
      <c r="M89" s="218"/>
      <c r="N89" s="219"/>
      <c r="O89" s="219"/>
      <c r="P89" s="219"/>
      <c r="Q89" s="219"/>
      <c r="R89" s="219"/>
      <c r="S89" s="219"/>
      <c r="T89" s="220"/>
      <c r="AT89" s="221" t="s">
        <v>142</v>
      </c>
      <c r="AU89" s="221" t="s">
        <v>87</v>
      </c>
      <c r="AV89" s="11" t="s">
        <v>85</v>
      </c>
      <c r="AW89" s="11" t="s">
        <v>41</v>
      </c>
      <c r="AX89" s="11" t="s">
        <v>78</v>
      </c>
      <c r="AY89" s="221" t="s">
        <v>127</v>
      </c>
    </row>
    <row r="90" spans="2:65" s="11" customFormat="1" ht="13.5">
      <c r="B90" s="211"/>
      <c r="C90" s="212"/>
      <c r="D90" s="209" t="s">
        <v>142</v>
      </c>
      <c r="E90" s="213" t="s">
        <v>34</v>
      </c>
      <c r="F90" s="214" t="s">
        <v>147</v>
      </c>
      <c r="G90" s="212"/>
      <c r="H90" s="215" t="s">
        <v>34</v>
      </c>
      <c r="I90" s="216"/>
      <c r="J90" s="212"/>
      <c r="K90" s="212"/>
      <c r="L90" s="217"/>
      <c r="M90" s="218"/>
      <c r="N90" s="219"/>
      <c r="O90" s="219"/>
      <c r="P90" s="219"/>
      <c r="Q90" s="219"/>
      <c r="R90" s="219"/>
      <c r="S90" s="219"/>
      <c r="T90" s="220"/>
      <c r="AT90" s="221" t="s">
        <v>142</v>
      </c>
      <c r="AU90" s="221" t="s">
        <v>87</v>
      </c>
      <c r="AV90" s="11" t="s">
        <v>85</v>
      </c>
      <c r="AW90" s="11" t="s">
        <v>41</v>
      </c>
      <c r="AX90" s="11" t="s">
        <v>78</v>
      </c>
      <c r="AY90" s="221" t="s">
        <v>127</v>
      </c>
    </row>
    <row r="91" spans="2:65" s="11" customFormat="1" ht="13.5">
      <c r="B91" s="211"/>
      <c r="C91" s="212"/>
      <c r="D91" s="209" t="s">
        <v>142</v>
      </c>
      <c r="E91" s="213" t="s">
        <v>34</v>
      </c>
      <c r="F91" s="214" t="s">
        <v>148</v>
      </c>
      <c r="G91" s="212"/>
      <c r="H91" s="215" t="s">
        <v>34</v>
      </c>
      <c r="I91" s="216"/>
      <c r="J91" s="212"/>
      <c r="K91" s="212"/>
      <c r="L91" s="217"/>
      <c r="M91" s="218"/>
      <c r="N91" s="219"/>
      <c r="O91" s="219"/>
      <c r="P91" s="219"/>
      <c r="Q91" s="219"/>
      <c r="R91" s="219"/>
      <c r="S91" s="219"/>
      <c r="T91" s="220"/>
      <c r="AT91" s="221" t="s">
        <v>142</v>
      </c>
      <c r="AU91" s="221" t="s">
        <v>87</v>
      </c>
      <c r="AV91" s="11" t="s">
        <v>85</v>
      </c>
      <c r="AW91" s="11" t="s">
        <v>41</v>
      </c>
      <c r="AX91" s="11" t="s">
        <v>78</v>
      </c>
      <c r="AY91" s="221" t="s">
        <v>127</v>
      </c>
    </row>
    <row r="92" spans="2:65" s="11" customFormat="1" ht="27">
      <c r="B92" s="211"/>
      <c r="C92" s="212"/>
      <c r="D92" s="209" t="s">
        <v>142</v>
      </c>
      <c r="E92" s="213" t="s">
        <v>34</v>
      </c>
      <c r="F92" s="214" t="s">
        <v>149</v>
      </c>
      <c r="G92" s="212"/>
      <c r="H92" s="215" t="s">
        <v>34</v>
      </c>
      <c r="I92" s="216"/>
      <c r="J92" s="212"/>
      <c r="K92" s="212"/>
      <c r="L92" s="217"/>
      <c r="M92" s="218"/>
      <c r="N92" s="219"/>
      <c r="O92" s="219"/>
      <c r="P92" s="219"/>
      <c r="Q92" s="219"/>
      <c r="R92" s="219"/>
      <c r="S92" s="219"/>
      <c r="T92" s="220"/>
      <c r="AT92" s="221" t="s">
        <v>142</v>
      </c>
      <c r="AU92" s="221" t="s">
        <v>87</v>
      </c>
      <c r="AV92" s="11" t="s">
        <v>85</v>
      </c>
      <c r="AW92" s="11" t="s">
        <v>41</v>
      </c>
      <c r="AX92" s="11" t="s">
        <v>78</v>
      </c>
      <c r="AY92" s="221" t="s">
        <v>127</v>
      </c>
    </row>
    <row r="93" spans="2:65" s="11" customFormat="1" ht="27">
      <c r="B93" s="211"/>
      <c r="C93" s="212"/>
      <c r="D93" s="209" t="s">
        <v>142</v>
      </c>
      <c r="E93" s="213" t="s">
        <v>34</v>
      </c>
      <c r="F93" s="214" t="s">
        <v>150</v>
      </c>
      <c r="G93" s="212"/>
      <c r="H93" s="215" t="s">
        <v>34</v>
      </c>
      <c r="I93" s="216"/>
      <c r="J93" s="212"/>
      <c r="K93" s="212"/>
      <c r="L93" s="217"/>
      <c r="M93" s="218"/>
      <c r="N93" s="219"/>
      <c r="O93" s="219"/>
      <c r="P93" s="219"/>
      <c r="Q93" s="219"/>
      <c r="R93" s="219"/>
      <c r="S93" s="219"/>
      <c r="T93" s="220"/>
      <c r="AT93" s="221" t="s">
        <v>142</v>
      </c>
      <c r="AU93" s="221" t="s">
        <v>87</v>
      </c>
      <c r="AV93" s="11" t="s">
        <v>85</v>
      </c>
      <c r="AW93" s="11" t="s">
        <v>41</v>
      </c>
      <c r="AX93" s="11" t="s">
        <v>78</v>
      </c>
      <c r="AY93" s="221" t="s">
        <v>127</v>
      </c>
    </row>
    <row r="94" spans="2:65" s="12" customFormat="1" ht="13.5">
      <c r="B94" s="222"/>
      <c r="C94" s="223"/>
      <c r="D94" s="209" t="s">
        <v>142</v>
      </c>
      <c r="E94" s="224" t="s">
        <v>34</v>
      </c>
      <c r="F94" s="225" t="s">
        <v>151</v>
      </c>
      <c r="G94" s="223"/>
      <c r="H94" s="226">
        <v>1</v>
      </c>
      <c r="I94" s="227"/>
      <c r="J94" s="223"/>
      <c r="K94" s="223"/>
      <c r="L94" s="228"/>
      <c r="M94" s="229"/>
      <c r="N94" s="230"/>
      <c r="O94" s="230"/>
      <c r="P94" s="230"/>
      <c r="Q94" s="230"/>
      <c r="R94" s="230"/>
      <c r="S94" s="230"/>
      <c r="T94" s="231"/>
      <c r="AT94" s="232" t="s">
        <v>142</v>
      </c>
      <c r="AU94" s="232" t="s">
        <v>87</v>
      </c>
      <c r="AV94" s="12" t="s">
        <v>87</v>
      </c>
      <c r="AW94" s="12" t="s">
        <v>41</v>
      </c>
      <c r="AX94" s="12" t="s">
        <v>78</v>
      </c>
      <c r="AY94" s="232" t="s">
        <v>127</v>
      </c>
    </row>
    <row r="95" spans="2:65" s="13" customFormat="1" ht="13.5">
      <c r="B95" s="233"/>
      <c r="C95" s="234"/>
      <c r="D95" s="206" t="s">
        <v>142</v>
      </c>
      <c r="E95" s="235" t="s">
        <v>34</v>
      </c>
      <c r="F95" s="236" t="s">
        <v>152</v>
      </c>
      <c r="G95" s="234"/>
      <c r="H95" s="237">
        <v>1</v>
      </c>
      <c r="I95" s="238"/>
      <c r="J95" s="234"/>
      <c r="K95" s="234"/>
      <c r="L95" s="239"/>
      <c r="M95" s="240"/>
      <c r="N95" s="241"/>
      <c r="O95" s="241"/>
      <c r="P95" s="241"/>
      <c r="Q95" s="241"/>
      <c r="R95" s="241"/>
      <c r="S95" s="241"/>
      <c r="T95" s="242"/>
      <c r="AT95" s="243" t="s">
        <v>142</v>
      </c>
      <c r="AU95" s="243" t="s">
        <v>87</v>
      </c>
      <c r="AV95" s="13" t="s">
        <v>134</v>
      </c>
      <c r="AW95" s="13" t="s">
        <v>41</v>
      </c>
      <c r="AX95" s="13" t="s">
        <v>85</v>
      </c>
      <c r="AY95" s="243" t="s">
        <v>127</v>
      </c>
    </row>
    <row r="96" spans="2:65" s="1" customFormat="1" ht="31.5" customHeight="1">
      <c r="B96" s="42"/>
      <c r="C96" s="194" t="s">
        <v>153</v>
      </c>
      <c r="D96" s="194" t="s">
        <v>130</v>
      </c>
      <c r="E96" s="195" t="s">
        <v>154</v>
      </c>
      <c r="F96" s="196" t="s">
        <v>155</v>
      </c>
      <c r="G96" s="197" t="s">
        <v>133</v>
      </c>
      <c r="H96" s="198">
        <v>1</v>
      </c>
      <c r="I96" s="199"/>
      <c r="J96" s="200">
        <f>ROUND(I96*H96,2)</f>
        <v>0</v>
      </c>
      <c r="K96" s="196" t="s">
        <v>34</v>
      </c>
      <c r="L96" s="62"/>
      <c r="M96" s="201" t="s">
        <v>34</v>
      </c>
      <c r="N96" s="202" t="s">
        <v>49</v>
      </c>
      <c r="O96" s="43"/>
      <c r="P96" s="203">
        <f>O96*H96</f>
        <v>0</v>
      </c>
      <c r="Q96" s="203">
        <v>0</v>
      </c>
      <c r="R96" s="203">
        <f>Q96*H96</f>
        <v>0</v>
      </c>
      <c r="S96" s="203">
        <v>0</v>
      </c>
      <c r="T96" s="204">
        <f>S96*H96</f>
        <v>0</v>
      </c>
      <c r="AR96" s="24" t="s">
        <v>134</v>
      </c>
      <c r="AT96" s="24" t="s">
        <v>130</v>
      </c>
      <c r="AU96" s="24" t="s">
        <v>87</v>
      </c>
      <c r="AY96" s="24" t="s">
        <v>127</v>
      </c>
      <c r="BE96" s="205">
        <f>IF(N96="základní",J96,0)</f>
        <v>0</v>
      </c>
      <c r="BF96" s="205">
        <f>IF(N96="snížená",J96,0)</f>
        <v>0</v>
      </c>
      <c r="BG96" s="205">
        <f>IF(N96="zákl. přenesená",J96,0)</f>
        <v>0</v>
      </c>
      <c r="BH96" s="205">
        <f>IF(N96="sníž. přenesená",J96,0)</f>
        <v>0</v>
      </c>
      <c r="BI96" s="205">
        <f>IF(N96="nulová",J96,0)</f>
        <v>0</v>
      </c>
      <c r="BJ96" s="24" t="s">
        <v>85</v>
      </c>
      <c r="BK96" s="205">
        <f>ROUND(I96*H96,2)</f>
        <v>0</v>
      </c>
      <c r="BL96" s="24" t="s">
        <v>134</v>
      </c>
      <c r="BM96" s="24" t="s">
        <v>156</v>
      </c>
    </row>
    <row r="97" spans="2:65" s="1" customFormat="1" ht="40.5">
      <c r="B97" s="42"/>
      <c r="C97" s="64"/>
      <c r="D97" s="209" t="s">
        <v>136</v>
      </c>
      <c r="E97" s="64"/>
      <c r="F97" s="210" t="s">
        <v>157</v>
      </c>
      <c r="G97" s="64"/>
      <c r="H97" s="64"/>
      <c r="I97" s="164"/>
      <c r="J97" s="64"/>
      <c r="K97" s="64"/>
      <c r="L97" s="62"/>
      <c r="M97" s="208"/>
      <c r="N97" s="43"/>
      <c r="O97" s="43"/>
      <c r="P97" s="43"/>
      <c r="Q97" s="43"/>
      <c r="R97" s="43"/>
      <c r="S97" s="43"/>
      <c r="T97" s="79"/>
      <c r="AT97" s="24" t="s">
        <v>136</v>
      </c>
      <c r="AU97" s="24" t="s">
        <v>87</v>
      </c>
    </row>
    <row r="98" spans="2:65" s="10" customFormat="1" ht="29.85" customHeight="1">
      <c r="B98" s="177"/>
      <c r="C98" s="178"/>
      <c r="D98" s="191" t="s">
        <v>77</v>
      </c>
      <c r="E98" s="192" t="s">
        <v>158</v>
      </c>
      <c r="F98" s="192" t="s">
        <v>159</v>
      </c>
      <c r="G98" s="178"/>
      <c r="H98" s="178"/>
      <c r="I98" s="181"/>
      <c r="J98" s="193">
        <f>BK98</f>
        <v>0</v>
      </c>
      <c r="K98" s="178"/>
      <c r="L98" s="183"/>
      <c r="M98" s="184"/>
      <c r="N98" s="185"/>
      <c r="O98" s="185"/>
      <c r="P98" s="186">
        <f>SUM(P99:P123)</f>
        <v>0</v>
      </c>
      <c r="Q98" s="185"/>
      <c r="R98" s="186">
        <f>SUM(R99:R123)</f>
        <v>0</v>
      </c>
      <c r="S98" s="185"/>
      <c r="T98" s="187">
        <f>SUM(T99:T123)</f>
        <v>0</v>
      </c>
      <c r="AR98" s="188" t="s">
        <v>126</v>
      </c>
      <c r="AT98" s="189" t="s">
        <v>77</v>
      </c>
      <c r="AU98" s="189" t="s">
        <v>85</v>
      </c>
      <c r="AY98" s="188" t="s">
        <v>127</v>
      </c>
      <c r="BK98" s="190">
        <f>SUM(BK99:BK123)</f>
        <v>0</v>
      </c>
    </row>
    <row r="99" spans="2:65" s="1" customFormat="1" ht="31.5" customHeight="1">
      <c r="B99" s="42"/>
      <c r="C99" s="194" t="s">
        <v>134</v>
      </c>
      <c r="D99" s="194" t="s">
        <v>130</v>
      </c>
      <c r="E99" s="195" t="s">
        <v>160</v>
      </c>
      <c r="F99" s="196" t="s">
        <v>161</v>
      </c>
      <c r="G99" s="197" t="s">
        <v>133</v>
      </c>
      <c r="H99" s="198">
        <v>1</v>
      </c>
      <c r="I99" s="199"/>
      <c r="J99" s="200">
        <f>ROUND(I99*H99,2)</f>
        <v>0</v>
      </c>
      <c r="K99" s="196" t="s">
        <v>34</v>
      </c>
      <c r="L99" s="62"/>
      <c r="M99" s="201" t="s">
        <v>34</v>
      </c>
      <c r="N99" s="202" t="s">
        <v>49</v>
      </c>
      <c r="O99" s="43"/>
      <c r="P99" s="203">
        <f>O99*H99</f>
        <v>0</v>
      </c>
      <c r="Q99" s="203">
        <v>0</v>
      </c>
      <c r="R99" s="203">
        <f>Q99*H99</f>
        <v>0</v>
      </c>
      <c r="S99" s="203">
        <v>0</v>
      </c>
      <c r="T99" s="204">
        <f>S99*H99</f>
        <v>0</v>
      </c>
      <c r="AR99" s="24" t="s">
        <v>134</v>
      </c>
      <c r="AT99" s="24" t="s">
        <v>130</v>
      </c>
      <c r="AU99" s="24" t="s">
        <v>87</v>
      </c>
      <c r="AY99" s="24" t="s">
        <v>127</v>
      </c>
      <c r="BE99" s="205">
        <f>IF(N99="základní",J99,0)</f>
        <v>0</v>
      </c>
      <c r="BF99" s="205">
        <f>IF(N99="snížená",J99,0)</f>
        <v>0</v>
      </c>
      <c r="BG99" s="205">
        <f>IF(N99="zákl. přenesená",J99,0)</f>
        <v>0</v>
      </c>
      <c r="BH99" s="205">
        <f>IF(N99="sníž. přenesená",J99,0)</f>
        <v>0</v>
      </c>
      <c r="BI99" s="205">
        <f>IF(N99="nulová",J99,0)</f>
        <v>0</v>
      </c>
      <c r="BJ99" s="24" t="s">
        <v>85</v>
      </c>
      <c r="BK99" s="205">
        <f>ROUND(I99*H99,2)</f>
        <v>0</v>
      </c>
      <c r="BL99" s="24" t="s">
        <v>134</v>
      </c>
      <c r="BM99" s="24" t="s">
        <v>162</v>
      </c>
    </row>
    <row r="100" spans="2:65" s="1" customFormat="1" ht="31.5" customHeight="1">
      <c r="B100" s="42"/>
      <c r="C100" s="194" t="s">
        <v>126</v>
      </c>
      <c r="D100" s="194" t="s">
        <v>130</v>
      </c>
      <c r="E100" s="195" t="s">
        <v>163</v>
      </c>
      <c r="F100" s="196" t="s">
        <v>164</v>
      </c>
      <c r="G100" s="197" t="s">
        <v>133</v>
      </c>
      <c r="H100" s="198">
        <v>1</v>
      </c>
      <c r="I100" s="199"/>
      <c r="J100" s="200">
        <f>ROUND(I100*H100,2)</f>
        <v>0</v>
      </c>
      <c r="K100" s="196" t="s">
        <v>34</v>
      </c>
      <c r="L100" s="62"/>
      <c r="M100" s="201" t="s">
        <v>34</v>
      </c>
      <c r="N100" s="202" t="s">
        <v>49</v>
      </c>
      <c r="O100" s="43"/>
      <c r="P100" s="203">
        <f>O100*H100</f>
        <v>0</v>
      </c>
      <c r="Q100" s="203">
        <v>0</v>
      </c>
      <c r="R100" s="203">
        <f>Q100*H100</f>
        <v>0</v>
      </c>
      <c r="S100" s="203">
        <v>0</v>
      </c>
      <c r="T100" s="204">
        <f>S100*H100</f>
        <v>0</v>
      </c>
      <c r="AR100" s="24" t="s">
        <v>134</v>
      </c>
      <c r="AT100" s="24" t="s">
        <v>130</v>
      </c>
      <c r="AU100" s="24" t="s">
        <v>87</v>
      </c>
      <c r="AY100" s="24" t="s">
        <v>127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24" t="s">
        <v>85</v>
      </c>
      <c r="BK100" s="205">
        <f>ROUND(I100*H100,2)</f>
        <v>0</v>
      </c>
      <c r="BL100" s="24" t="s">
        <v>134</v>
      </c>
      <c r="BM100" s="24" t="s">
        <v>165</v>
      </c>
    </row>
    <row r="101" spans="2:65" s="1" customFormat="1" ht="44.25" customHeight="1">
      <c r="B101" s="42"/>
      <c r="C101" s="194" t="s">
        <v>166</v>
      </c>
      <c r="D101" s="194" t="s">
        <v>130</v>
      </c>
      <c r="E101" s="195" t="s">
        <v>167</v>
      </c>
      <c r="F101" s="196" t="s">
        <v>168</v>
      </c>
      <c r="G101" s="197" t="s">
        <v>133</v>
      </c>
      <c r="H101" s="198">
        <v>1</v>
      </c>
      <c r="I101" s="199"/>
      <c r="J101" s="200">
        <f>ROUND(I101*H101,2)</f>
        <v>0</v>
      </c>
      <c r="K101" s="196" t="s">
        <v>34</v>
      </c>
      <c r="L101" s="62"/>
      <c r="M101" s="201" t="s">
        <v>34</v>
      </c>
      <c r="N101" s="202" t="s">
        <v>49</v>
      </c>
      <c r="O101" s="43"/>
      <c r="P101" s="203">
        <f>O101*H101</f>
        <v>0</v>
      </c>
      <c r="Q101" s="203">
        <v>0</v>
      </c>
      <c r="R101" s="203">
        <f>Q101*H101</f>
        <v>0</v>
      </c>
      <c r="S101" s="203">
        <v>0</v>
      </c>
      <c r="T101" s="204">
        <f>S101*H101</f>
        <v>0</v>
      </c>
      <c r="AR101" s="24" t="s">
        <v>134</v>
      </c>
      <c r="AT101" s="24" t="s">
        <v>130</v>
      </c>
      <c r="AU101" s="24" t="s">
        <v>87</v>
      </c>
      <c r="AY101" s="24" t="s">
        <v>127</v>
      </c>
      <c r="BE101" s="205">
        <f>IF(N101="základní",J101,0)</f>
        <v>0</v>
      </c>
      <c r="BF101" s="205">
        <f>IF(N101="snížená",J101,0)</f>
        <v>0</v>
      </c>
      <c r="BG101" s="205">
        <f>IF(N101="zákl. přenesená",J101,0)</f>
        <v>0</v>
      </c>
      <c r="BH101" s="205">
        <f>IF(N101="sníž. přenesená",J101,0)</f>
        <v>0</v>
      </c>
      <c r="BI101" s="205">
        <f>IF(N101="nulová",J101,0)</f>
        <v>0</v>
      </c>
      <c r="BJ101" s="24" t="s">
        <v>85</v>
      </c>
      <c r="BK101" s="205">
        <f>ROUND(I101*H101,2)</f>
        <v>0</v>
      </c>
      <c r="BL101" s="24" t="s">
        <v>134</v>
      </c>
      <c r="BM101" s="24" t="s">
        <v>169</v>
      </c>
    </row>
    <row r="102" spans="2:65" s="1" customFormat="1" ht="121.5">
      <c r="B102" s="42"/>
      <c r="C102" s="64"/>
      <c r="D102" s="206" t="s">
        <v>136</v>
      </c>
      <c r="E102" s="64"/>
      <c r="F102" s="207" t="s">
        <v>170</v>
      </c>
      <c r="G102" s="64"/>
      <c r="H102" s="64"/>
      <c r="I102" s="164"/>
      <c r="J102" s="64"/>
      <c r="K102" s="64"/>
      <c r="L102" s="62"/>
      <c r="M102" s="208"/>
      <c r="N102" s="43"/>
      <c r="O102" s="43"/>
      <c r="P102" s="43"/>
      <c r="Q102" s="43"/>
      <c r="R102" s="43"/>
      <c r="S102" s="43"/>
      <c r="T102" s="79"/>
      <c r="AT102" s="24" t="s">
        <v>136</v>
      </c>
      <c r="AU102" s="24" t="s">
        <v>87</v>
      </c>
    </row>
    <row r="103" spans="2:65" s="1" customFormat="1" ht="31.5" customHeight="1">
      <c r="B103" s="42"/>
      <c r="C103" s="194" t="s">
        <v>171</v>
      </c>
      <c r="D103" s="194" t="s">
        <v>130</v>
      </c>
      <c r="E103" s="195" t="s">
        <v>172</v>
      </c>
      <c r="F103" s="196" t="s">
        <v>173</v>
      </c>
      <c r="G103" s="197" t="s">
        <v>133</v>
      </c>
      <c r="H103" s="198">
        <v>1</v>
      </c>
      <c r="I103" s="199"/>
      <c r="J103" s="200">
        <f>ROUND(I103*H103,2)</f>
        <v>0</v>
      </c>
      <c r="K103" s="196" t="s">
        <v>34</v>
      </c>
      <c r="L103" s="62"/>
      <c r="M103" s="201" t="s">
        <v>34</v>
      </c>
      <c r="N103" s="202" t="s">
        <v>49</v>
      </c>
      <c r="O103" s="43"/>
      <c r="P103" s="203">
        <f>O103*H103</f>
        <v>0</v>
      </c>
      <c r="Q103" s="203">
        <v>0</v>
      </c>
      <c r="R103" s="203">
        <f>Q103*H103</f>
        <v>0</v>
      </c>
      <c r="S103" s="203">
        <v>0</v>
      </c>
      <c r="T103" s="204">
        <f>S103*H103</f>
        <v>0</v>
      </c>
      <c r="AR103" s="24" t="s">
        <v>134</v>
      </c>
      <c r="AT103" s="24" t="s">
        <v>130</v>
      </c>
      <c r="AU103" s="24" t="s">
        <v>87</v>
      </c>
      <c r="AY103" s="24" t="s">
        <v>127</v>
      </c>
      <c r="BE103" s="205">
        <f>IF(N103="základní",J103,0)</f>
        <v>0</v>
      </c>
      <c r="BF103" s="205">
        <f>IF(N103="snížená",J103,0)</f>
        <v>0</v>
      </c>
      <c r="BG103" s="205">
        <f>IF(N103="zákl. přenesená",J103,0)</f>
        <v>0</v>
      </c>
      <c r="BH103" s="205">
        <f>IF(N103="sníž. přenesená",J103,0)</f>
        <v>0</v>
      </c>
      <c r="BI103" s="205">
        <f>IF(N103="nulová",J103,0)</f>
        <v>0</v>
      </c>
      <c r="BJ103" s="24" t="s">
        <v>85</v>
      </c>
      <c r="BK103" s="205">
        <f>ROUND(I103*H103,2)</f>
        <v>0</v>
      </c>
      <c r="BL103" s="24" t="s">
        <v>134</v>
      </c>
      <c r="BM103" s="24" t="s">
        <v>174</v>
      </c>
    </row>
    <row r="104" spans="2:65" s="1" customFormat="1" ht="31.5" customHeight="1">
      <c r="B104" s="42"/>
      <c r="C104" s="194" t="s">
        <v>175</v>
      </c>
      <c r="D104" s="194" t="s">
        <v>130</v>
      </c>
      <c r="E104" s="195" t="s">
        <v>176</v>
      </c>
      <c r="F104" s="196" t="s">
        <v>177</v>
      </c>
      <c r="G104" s="197" t="s">
        <v>133</v>
      </c>
      <c r="H104" s="198">
        <v>1</v>
      </c>
      <c r="I104" s="199"/>
      <c r="J104" s="200">
        <f>ROUND(I104*H104,2)</f>
        <v>0</v>
      </c>
      <c r="K104" s="196" t="s">
        <v>34</v>
      </c>
      <c r="L104" s="62"/>
      <c r="M104" s="201" t="s">
        <v>34</v>
      </c>
      <c r="N104" s="202" t="s">
        <v>49</v>
      </c>
      <c r="O104" s="43"/>
      <c r="P104" s="203">
        <f>O104*H104</f>
        <v>0</v>
      </c>
      <c r="Q104" s="203">
        <v>0</v>
      </c>
      <c r="R104" s="203">
        <f>Q104*H104</f>
        <v>0</v>
      </c>
      <c r="S104" s="203">
        <v>0</v>
      </c>
      <c r="T104" s="204">
        <f>S104*H104</f>
        <v>0</v>
      </c>
      <c r="AR104" s="24" t="s">
        <v>134</v>
      </c>
      <c r="AT104" s="24" t="s">
        <v>130</v>
      </c>
      <c r="AU104" s="24" t="s">
        <v>87</v>
      </c>
      <c r="AY104" s="24" t="s">
        <v>127</v>
      </c>
      <c r="BE104" s="205">
        <f>IF(N104="základní",J104,0)</f>
        <v>0</v>
      </c>
      <c r="BF104" s="205">
        <f>IF(N104="snížená",J104,0)</f>
        <v>0</v>
      </c>
      <c r="BG104" s="205">
        <f>IF(N104="zákl. přenesená",J104,0)</f>
        <v>0</v>
      </c>
      <c r="BH104" s="205">
        <f>IF(N104="sníž. přenesená",J104,0)</f>
        <v>0</v>
      </c>
      <c r="BI104" s="205">
        <f>IF(N104="nulová",J104,0)</f>
        <v>0</v>
      </c>
      <c r="BJ104" s="24" t="s">
        <v>85</v>
      </c>
      <c r="BK104" s="205">
        <f>ROUND(I104*H104,2)</f>
        <v>0</v>
      </c>
      <c r="BL104" s="24" t="s">
        <v>134</v>
      </c>
      <c r="BM104" s="24" t="s">
        <v>178</v>
      </c>
    </row>
    <row r="105" spans="2:65" s="1" customFormat="1" ht="31.5" customHeight="1">
      <c r="B105" s="42"/>
      <c r="C105" s="194" t="s">
        <v>179</v>
      </c>
      <c r="D105" s="194" t="s">
        <v>130</v>
      </c>
      <c r="E105" s="195" t="s">
        <v>180</v>
      </c>
      <c r="F105" s="196" t="s">
        <v>181</v>
      </c>
      <c r="G105" s="197" t="s">
        <v>133</v>
      </c>
      <c r="H105" s="198">
        <v>1</v>
      </c>
      <c r="I105" s="199"/>
      <c r="J105" s="200">
        <f>ROUND(I105*H105,2)</f>
        <v>0</v>
      </c>
      <c r="K105" s="196" t="s">
        <v>34</v>
      </c>
      <c r="L105" s="62"/>
      <c r="M105" s="201" t="s">
        <v>34</v>
      </c>
      <c r="N105" s="202" t="s">
        <v>49</v>
      </c>
      <c r="O105" s="43"/>
      <c r="P105" s="203">
        <f>O105*H105</f>
        <v>0</v>
      </c>
      <c r="Q105" s="203">
        <v>0</v>
      </c>
      <c r="R105" s="203">
        <f>Q105*H105</f>
        <v>0</v>
      </c>
      <c r="S105" s="203">
        <v>0</v>
      </c>
      <c r="T105" s="204">
        <f>S105*H105</f>
        <v>0</v>
      </c>
      <c r="AR105" s="24" t="s">
        <v>134</v>
      </c>
      <c r="AT105" s="24" t="s">
        <v>130</v>
      </c>
      <c r="AU105" s="24" t="s">
        <v>87</v>
      </c>
      <c r="AY105" s="24" t="s">
        <v>127</v>
      </c>
      <c r="BE105" s="205">
        <f>IF(N105="základní",J105,0)</f>
        <v>0</v>
      </c>
      <c r="BF105" s="205">
        <f>IF(N105="snížená",J105,0)</f>
        <v>0</v>
      </c>
      <c r="BG105" s="205">
        <f>IF(N105="zákl. přenesená",J105,0)</f>
        <v>0</v>
      </c>
      <c r="BH105" s="205">
        <f>IF(N105="sníž. přenesená",J105,0)</f>
        <v>0</v>
      </c>
      <c r="BI105" s="205">
        <f>IF(N105="nulová",J105,0)</f>
        <v>0</v>
      </c>
      <c r="BJ105" s="24" t="s">
        <v>85</v>
      </c>
      <c r="BK105" s="205">
        <f>ROUND(I105*H105,2)</f>
        <v>0</v>
      </c>
      <c r="BL105" s="24" t="s">
        <v>134</v>
      </c>
      <c r="BM105" s="24" t="s">
        <v>182</v>
      </c>
    </row>
    <row r="106" spans="2:65" s="1" customFormat="1" ht="31.5" customHeight="1">
      <c r="B106" s="42"/>
      <c r="C106" s="194" t="s">
        <v>183</v>
      </c>
      <c r="D106" s="194" t="s">
        <v>130</v>
      </c>
      <c r="E106" s="195" t="s">
        <v>184</v>
      </c>
      <c r="F106" s="196" t="s">
        <v>185</v>
      </c>
      <c r="G106" s="197" t="s">
        <v>133</v>
      </c>
      <c r="H106" s="198">
        <v>1</v>
      </c>
      <c r="I106" s="199"/>
      <c r="J106" s="200">
        <f>ROUND(I106*H106,2)</f>
        <v>0</v>
      </c>
      <c r="K106" s="196" t="s">
        <v>34</v>
      </c>
      <c r="L106" s="62"/>
      <c r="M106" s="201" t="s">
        <v>34</v>
      </c>
      <c r="N106" s="202" t="s">
        <v>49</v>
      </c>
      <c r="O106" s="43"/>
      <c r="P106" s="203">
        <f>O106*H106</f>
        <v>0</v>
      </c>
      <c r="Q106" s="203">
        <v>0</v>
      </c>
      <c r="R106" s="203">
        <f>Q106*H106</f>
        <v>0</v>
      </c>
      <c r="S106" s="203">
        <v>0</v>
      </c>
      <c r="T106" s="204">
        <f>S106*H106</f>
        <v>0</v>
      </c>
      <c r="AR106" s="24" t="s">
        <v>134</v>
      </c>
      <c r="AT106" s="24" t="s">
        <v>130</v>
      </c>
      <c r="AU106" s="24" t="s">
        <v>87</v>
      </c>
      <c r="AY106" s="24" t="s">
        <v>127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24" t="s">
        <v>85</v>
      </c>
      <c r="BK106" s="205">
        <f>ROUND(I106*H106,2)</f>
        <v>0</v>
      </c>
      <c r="BL106" s="24" t="s">
        <v>134</v>
      </c>
      <c r="BM106" s="24" t="s">
        <v>186</v>
      </c>
    </row>
    <row r="107" spans="2:65" s="1" customFormat="1" ht="22.5" customHeight="1">
      <c r="B107" s="42"/>
      <c r="C107" s="194" t="s">
        <v>187</v>
      </c>
      <c r="D107" s="194" t="s">
        <v>130</v>
      </c>
      <c r="E107" s="195" t="s">
        <v>188</v>
      </c>
      <c r="F107" s="196" t="s">
        <v>189</v>
      </c>
      <c r="G107" s="197" t="s">
        <v>133</v>
      </c>
      <c r="H107" s="198">
        <v>1</v>
      </c>
      <c r="I107" s="199"/>
      <c r="J107" s="200">
        <f>ROUND(I107*H107,2)</f>
        <v>0</v>
      </c>
      <c r="K107" s="196" t="s">
        <v>34</v>
      </c>
      <c r="L107" s="62"/>
      <c r="M107" s="201" t="s">
        <v>34</v>
      </c>
      <c r="N107" s="202" t="s">
        <v>49</v>
      </c>
      <c r="O107" s="43"/>
      <c r="P107" s="203">
        <f>O107*H107</f>
        <v>0</v>
      </c>
      <c r="Q107" s="203">
        <v>0</v>
      </c>
      <c r="R107" s="203">
        <f>Q107*H107</f>
        <v>0</v>
      </c>
      <c r="S107" s="203">
        <v>0</v>
      </c>
      <c r="T107" s="204">
        <f>S107*H107</f>
        <v>0</v>
      </c>
      <c r="AR107" s="24" t="s">
        <v>134</v>
      </c>
      <c r="AT107" s="24" t="s">
        <v>130</v>
      </c>
      <c r="AU107" s="24" t="s">
        <v>87</v>
      </c>
      <c r="AY107" s="24" t="s">
        <v>127</v>
      </c>
      <c r="BE107" s="205">
        <f>IF(N107="základní",J107,0)</f>
        <v>0</v>
      </c>
      <c r="BF107" s="205">
        <f>IF(N107="snížená",J107,0)</f>
        <v>0</v>
      </c>
      <c r="BG107" s="205">
        <f>IF(N107="zákl. přenesená",J107,0)</f>
        <v>0</v>
      </c>
      <c r="BH107" s="205">
        <f>IF(N107="sníž. přenesená",J107,0)</f>
        <v>0</v>
      </c>
      <c r="BI107" s="205">
        <f>IF(N107="nulová",J107,0)</f>
        <v>0</v>
      </c>
      <c r="BJ107" s="24" t="s">
        <v>85</v>
      </c>
      <c r="BK107" s="205">
        <f>ROUND(I107*H107,2)</f>
        <v>0</v>
      </c>
      <c r="BL107" s="24" t="s">
        <v>134</v>
      </c>
      <c r="BM107" s="24" t="s">
        <v>190</v>
      </c>
    </row>
    <row r="108" spans="2:65" s="11" customFormat="1" ht="27">
      <c r="B108" s="211"/>
      <c r="C108" s="212"/>
      <c r="D108" s="209" t="s">
        <v>142</v>
      </c>
      <c r="E108" s="213" t="s">
        <v>34</v>
      </c>
      <c r="F108" s="214" t="s">
        <v>191</v>
      </c>
      <c r="G108" s="212"/>
      <c r="H108" s="215" t="s">
        <v>34</v>
      </c>
      <c r="I108" s="216"/>
      <c r="J108" s="212"/>
      <c r="K108" s="212"/>
      <c r="L108" s="217"/>
      <c r="M108" s="218"/>
      <c r="N108" s="219"/>
      <c r="O108" s="219"/>
      <c r="P108" s="219"/>
      <c r="Q108" s="219"/>
      <c r="R108" s="219"/>
      <c r="S108" s="219"/>
      <c r="T108" s="220"/>
      <c r="AT108" s="221" t="s">
        <v>142</v>
      </c>
      <c r="AU108" s="221" t="s">
        <v>87</v>
      </c>
      <c r="AV108" s="11" t="s">
        <v>85</v>
      </c>
      <c r="AW108" s="11" t="s">
        <v>41</v>
      </c>
      <c r="AX108" s="11" t="s">
        <v>78</v>
      </c>
      <c r="AY108" s="221" t="s">
        <v>127</v>
      </c>
    </row>
    <row r="109" spans="2:65" s="11" customFormat="1" ht="27">
      <c r="B109" s="211"/>
      <c r="C109" s="212"/>
      <c r="D109" s="209" t="s">
        <v>142</v>
      </c>
      <c r="E109" s="213" t="s">
        <v>34</v>
      </c>
      <c r="F109" s="214" t="s">
        <v>192</v>
      </c>
      <c r="G109" s="212"/>
      <c r="H109" s="215" t="s">
        <v>34</v>
      </c>
      <c r="I109" s="216"/>
      <c r="J109" s="212"/>
      <c r="K109" s="212"/>
      <c r="L109" s="217"/>
      <c r="M109" s="218"/>
      <c r="N109" s="219"/>
      <c r="O109" s="219"/>
      <c r="P109" s="219"/>
      <c r="Q109" s="219"/>
      <c r="R109" s="219"/>
      <c r="S109" s="219"/>
      <c r="T109" s="220"/>
      <c r="AT109" s="221" t="s">
        <v>142</v>
      </c>
      <c r="AU109" s="221" t="s">
        <v>87</v>
      </c>
      <c r="AV109" s="11" t="s">
        <v>85</v>
      </c>
      <c r="AW109" s="11" t="s">
        <v>41</v>
      </c>
      <c r="AX109" s="11" t="s">
        <v>78</v>
      </c>
      <c r="AY109" s="221" t="s">
        <v>127</v>
      </c>
    </row>
    <row r="110" spans="2:65" s="11" customFormat="1" ht="13.5">
      <c r="B110" s="211"/>
      <c r="C110" s="212"/>
      <c r="D110" s="209" t="s">
        <v>142</v>
      </c>
      <c r="E110" s="213" t="s">
        <v>34</v>
      </c>
      <c r="F110" s="214" t="s">
        <v>193</v>
      </c>
      <c r="G110" s="212"/>
      <c r="H110" s="215" t="s">
        <v>34</v>
      </c>
      <c r="I110" s="216"/>
      <c r="J110" s="212"/>
      <c r="K110" s="212"/>
      <c r="L110" s="217"/>
      <c r="M110" s="218"/>
      <c r="N110" s="219"/>
      <c r="O110" s="219"/>
      <c r="P110" s="219"/>
      <c r="Q110" s="219"/>
      <c r="R110" s="219"/>
      <c r="S110" s="219"/>
      <c r="T110" s="220"/>
      <c r="AT110" s="221" t="s">
        <v>142</v>
      </c>
      <c r="AU110" s="221" t="s">
        <v>87</v>
      </c>
      <c r="AV110" s="11" t="s">
        <v>85</v>
      </c>
      <c r="AW110" s="11" t="s">
        <v>41</v>
      </c>
      <c r="AX110" s="11" t="s">
        <v>78</v>
      </c>
      <c r="AY110" s="221" t="s">
        <v>127</v>
      </c>
    </row>
    <row r="111" spans="2:65" s="12" customFormat="1" ht="13.5">
      <c r="B111" s="222"/>
      <c r="C111" s="223"/>
      <c r="D111" s="209" t="s">
        <v>142</v>
      </c>
      <c r="E111" s="224" t="s">
        <v>34</v>
      </c>
      <c r="F111" s="225" t="s">
        <v>151</v>
      </c>
      <c r="G111" s="223"/>
      <c r="H111" s="226">
        <v>1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AT111" s="232" t="s">
        <v>142</v>
      </c>
      <c r="AU111" s="232" t="s">
        <v>87</v>
      </c>
      <c r="AV111" s="12" t="s">
        <v>87</v>
      </c>
      <c r="AW111" s="12" t="s">
        <v>41</v>
      </c>
      <c r="AX111" s="12" t="s">
        <v>78</v>
      </c>
      <c r="AY111" s="232" t="s">
        <v>127</v>
      </c>
    </row>
    <row r="112" spans="2:65" s="13" customFormat="1" ht="13.5">
      <c r="B112" s="233"/>
      <c r="C112" s="234"/>
      <c r="D112" s="206" t="s">
        <v>142</v>
      </c>
      <c r="E112" s="235" t="s">
        <v>34</v>
      </c>
      <c r="F112" s="236" t="s">
        <v>152</v>
      </c>
      <c r="G112" s="234"/>
      <c r="H112" s="237">
        <v>1</v>
      </c>
      <c r="I112" s="238"/>
      <c r="J112" s="234"/>
      <c r="K112" s="234"/>
      <c r="L112" s="239"/>
      <c r="M112" s="240"/>
      <c r="N112" s="241"/>
      <c r="O112" s="241"/>
      <c r="P112" s="241"/>
      <c r="Q112" s="241"/>
      <c r="R112" s="241"/>
      <c r="S112" s="241"/>
      <c r="T112" s="242"/>
      <c r="AT112" s="243" t="s">
        <v>142</v>
      </c>
      <c r="AU112" s="243" t="s">
        <v>87</v>
      </c>
      <c r="AV112" s="13" t="s">
        <v>134</v>
      </c>
      <c r="AW112" s="13" t="s">
        <v>41</v>
      </c>
      <c r="AX112" s="13" t="s">
        <v>85</v>
      </c>
      <c r="AY112" s="243" t="s">
        <v>127</v>
      </c>
    </row>
    <row r="113" spans="2:65" s="1" customFormat="1" ht="57" customHeight="1">
      <c r="B113" s="42"/>
      <c r="C113" s="194" t="s">
        <v>194</v>
      </c>
      <c r="D113" s="194" t="s">
        <v>130</v>
      </c>
      <c r="E113" s="195" t="s">
        <v>195</v>
      </c>
      <c r="F113" s="196" t="s">
        <v>196</v>
      </c>
      <c r="G113" s="197" t="s">
        <v>133</v>
      </c>
      <c r="H113" s="198">
        <v>1</v>
      </c>
      <c r="I113" s="199"/>
      <c r="J113" s="200">
        <f>ROUND(I113*H113,2)</f>
        <v>0</v>
      </c>
      <c r="K113" s="196" t="s">
        <v>34</v>
      </c>
      <c r="L113" s="62"/>
      <c r="M113" s="201" t="s">
        <v>34</v>
      </c>
      <c r="N113" s="202" t="s">
        <v>49</v>
      </c>
      <c r="O113" s="43"/>
      <c r="P113" s="203">
        <f>O113*H113</f>
        <v>0</v>
      </c>
      <c r="Q113" s="203">
        <v>0</v>
      </c>
      <c r="R113" s="203">
        <f>Q113*H113</f>
        <v>0</v>
      </c>
      <c r="S113" s="203">
        <v>0</v>
      </c>
      <c r="T113" s="204">
        <f>S113*H113</f>
        <v>0</v>
      </c>
      <c r="AR113" s="24" t="s">
        <v>134</v>
      </c>
      <c r="AT113" s="24" t="s">
        <v>130</v>
      </c>
      <c r="AU113" s="24" t="s">
        <v>87</v>
      </c>
      <c r="AY113" s="24" t="s">
        <v>127</v>
      </c>
      <c r="BE113" s="205">
        <f>IF(N113="základní",J113,0)</f>
        <v>0</v>
      </c>
      <c r="BF113" s="205">
        <f>IF(N113="snížená",J113,0)</f>
        <v>0</v>
      </c>
      <c r="BG113" s="205">
        <f>IF(N113="zákl. přenesená",J113,0)</f>
        <v>0</v>
      </c>
      <c r="BH113" s="205">
        <f>IF(N113="sníž. přenesená",J113,0)</f>
        <v>0</v>
      </c>
      <c r="BI113" s="205">
        <f>IF(N113="nulová",J113,0)</f>
        <v>0</v>
      </c>
      <c r="BJ113" s="24" t="s">
        <v>85</v>
      </c>
      <c r="BK113" s="205">
        <f>ROUND(I113*H113,2)</f>
        <v>0</v>
      </c>
      <c r="BL113" s="24" t="s">
        <v>134</v>
      </c>
      <c r="BM113" s="24" t="s">
        <v>197</v>
      </c>
    </row>
    <row r="114" spans="2:65" s="1" customFormat="1" ht="31.5" customHeight="1">
      <c r="B114" s="42"/>
      <c r="C114" s="194" t="s">
        <v>198</v>
      </c>
      <c r="D114" s="194" t="s">
        <v>130</v>
      </c>
      <c r="E114" s="195" t="s">
        <v>199</v>
      </c>
      <c r="F114" s="196" t="s">
        <v>200</v>
      </c>
      <c r="G114" s="197" t="s">
        <v>133</v>
      </c>
      <c r="H114" s="198">
        <v>1</v>
      </c>
      <c r="I114" s="199"/>
      <c r="J114" s="200">
        <f>ROUND(I114*H114,2)</f>
        <v>0</v>
      </c>
      <c r="K114" s="196" t="s">
        <v>34</v>
      </c>
      <c r="L114" s="62"/>
      <c r="M114" s="201" t="s">
        <v>34</v>
      </c>
      <c r="N114" s="202" t="s">
        <v>49</v>
      </c>
      <c r="O114" s="43"/>
      <c r="P114" s="203">
        <f>O114*H114</f>
        <v>0</v>
      </c>
      <c r="Q114" s="203">
        <v>0</v>
      </c>
      <c r="R114" s="203">
        <f>Q114*H114</f>
        <v>0</v>
      </c>
      <c r="S114" s="203">
        <v>0</v>
      </c>
      <c r="T114" s="204">
        <f>S114*H114</f>
        <v>0</v>
      </c>
      <c r="AR114" s="24" t="s">
        <v>134</v>
      </c>
      <c r="AT114" s="24" t="s">
        <v>130</v>
      </c>
      <c r="AU114" s="24" t="s">
        <v>87</v>
      </c>
      <c r="AY114" s="24" t="s">
        <v>127</v>
      </c>
      <c r="BE114" s="205">
        <f>IF(N114="základní",J114,0)</f>
        <v>0</v>
      </c>
      <c r="BF114" s="205">
        <f>IF(N114="snížená",J114,0)</f>
        <v>0</v>
      </c>
      <c r="BG114" s="205">
        <f>IF(N114="zákl. přenesená",J114,0)</f>
        <v>0</v>
      </c>
      <c r="BH114" s="205">
        <f>IF(N114="sníž. přenesená",J114,0)</f>
        <v>0</v>
      </c>
      <c r="BI114" s="205">
        <f>IF(N114="nulová",J114,0)</f>
        <v>0</v>
      </c>
      <c r="BJ114" s="24" t="s">
        <v>85</v>
      </c>
      <c r="BK114" s="205">
        <f>ROUND(I114*H114,2)</f>
        <v>0</v>
      </c>
      <c r="BL114" s="24" t="s">
        <v>134</v>
      </c>
      <c r="BM114" s="24" t="s">
        <v>201</v>
      </c>
    </row>
    <row r="115" spans="2:65" s="1" customFormat="1" ht="44.25" customHeight="1">
      <c r="B115" s="42"/>
      <c r="C115" s="194" t="s">
        <v>202</v>
      </c>
      <c r="D115" s="194" t="s">
        <v>130</v>
      </c>
      <c r="E115" s="195" t="s">
        <v>203</v>
      </c>
      <c r="F115" s="196" t="s">
        <v>204</v>
      </c>
      <c r="G115" s="197" t="s">
        <v>133</v>
      </c>
      <c r="H115" s="198">
        <v>1</v>
      </c>
      <c r="I115" s="199"/>
      <c r="J115" s="200">
        <f>ROUND(I115*H115,2)</f>
        <v>0</v>
      </c>
      <c r="K115" s="196" t="s">
        <v>34</v>
      </c>
      <c r="L115" s="62"/>
      <c r="M115" s="201" t="s">
        <v>34</v>
      </c>
      <c r="N115" s="202" t="s">
        <v>49</v>
      </c>
      <c r="O115" s="43"/>
      <c r="P115" s="203">
        <f>O115*H115</f>
        <v>0</v>
      </c>
      <c r="Q115" s="203">
        <v>0</v>
      </c>
      <c r="R115" s="203">
        <f>Q115*H115</f>
        <v>0</v>
      </c>
      <c r="S115" s="203">
        <v>0</v>
      </c>
      <c r="T115" s="204">
        <f>S115*H115</f>
        <v>0</v>
      </c>
      <c r="AR115" s="24" t="s">
        <v>134</v>
      </c>
      <c r="AT115" s="24" t="s">
        <v>130</v>
      </c>
      <c r="AU115" s="24" t="s">
        <v>87</v>
      </c>
      <c r="AY115" s="24" t="s">
        <v>127</v>
      </c>
      <c r="BE115" s="205">
        <f>IF(N115="základní",J115,0)</f>
        <v>0</v>
      </c>
      <c r="BF115" s="205">
        <f>IF(N115="snížená",J115,0)</f>
        <v>0</v>
      </c>
      <c r="BG115" s="205">
        <f>IF(N115="zákl. přenesená",J115,0)</f>
        <v>0</v>
      </c>
      <c r="BH115" s="205">
        <f>IF(N115="sníž. přenesená",J115,0)</f>
        <v>0</v>
      </c>
      <c r="BI115" s="205">
        <f>IF(N115="nulová",J115,0)</f>
        <v>0</v>
      </c>
      <c r="BJ115" s="24" t="s">
        <v>85</v>
      </c>
      <c r="BK115" s="205">
        <f>ROUND(I115*H115,2)</f>
        <v>0</v>
      </c>
      <c r="BL115" s="24" t="s">
        <v>134</v>
      </c>
      <c r="BM115" s="24" t="s">
        <v>205</v>
      </c>
    </row>
    <row r="116" spans="2:65" s="1" customFormat="1" ht="22.5" customHeight="1">
      <c r="B116" s="42"/>
      <c r="C116" s="194" t="s">
        <v>10</v>
      </c>
      <c r="D116" s="194" t="s">
        <v>130</v>
      </c>
      <c r="E116" s="195" t="s">
        <v>206</v>
      </c>
      <c r="F116" s="196" t="s">
        <v>207</v>
      </c>
      <c r="G116" s="197" t="s">
        <v>133</v>
      </c>
      <c r="H116" s="198">
        <v>1</v>
      </c>
      <c r="I116" s="199"/>
      <c r="J116" s="200">
        <f>ROUND(I116*H116,2)</f>
        <v>0</v>
      </c>
      <c r="K116" s="196" t="s">
        <v>34</v>
      </c>
      <c r="L116" s="62"/>
      <c r="M116" s="201" t="s">
        <v>34</v>
      </c>
      <c r="N116" s="202" t="s">
        <v>49</v>
      </c>
      <c r="O116" s="43"/>
      <c r="P116" s="203">
        <f>O116*H116</f>
        <v>0</v>
      </c>
      <c r="Q116" s="203">
        <v>0</v>
      </c>
      <c r="R116" s="203">
        <f>Q116*H116</f>
        <v>0</v>
      </c>
      <c r="S116" s="203">
        <v>0</v>
      </c>
      <c r="T116" s="204">
        <f>S116*H116</f>
        <v>0</v>
      </c>
      <c r="AR116" s="24" t="s">
        <v>134</v>
      </c>
      <c r="AT116" s="24" t="s">
        <v>130</v>
      </c>
      <c r="AU116" s="24" t="s">
        <v>87</v>
      </c>
      <c r="AY116" s="24" t="s">
        <v>127</v>
      </c>
      <c r="BE116" s="205">
        <f>IF(N116="základní",J116,0)</f>
        <v>0</v>
      </c>
      <c r="BF116" s="205">
        <f>IF(N116="snížená",J116,0)</f>
        <v>0</v>
      </c>
      <c r="BG116" s="205">
        <f>IF(N116="zákl. přenesená",J116,0)</f>
        <v>0</v>
      </c>
      <c r="BH116" s="205">
        <f>IF(N116="sníž. přenesená",J116,0)</f>
        <v>0</v>
      </c>
      <c r="BI116" s="205">
        <f>IF(N116="nulová",J116,0)</f>
        <v>0</v>
      </c>
      <c r="BJ116" s="24" t="s">
        <v>85</v>
      </c>
      <c r="BK116" s="205">
        <f>ROUND(I116*H116,2)</f>
        <v>0</v>
      </c>
      <c r="BL116" s="24" t="s">
        <v>134</v>
      </c>
      <c r="BM116" s="24" t="s">
        <v>208</v>
      </c>
    </row>
    <row r="117" spans="2:65" s="11" customFormat="1" ht="27">
      <c r="B117" s="211"/>
      <c r="C117" s="212"/>
      <c r="D117" s="209" t="s">
        <v>142</v>
      </c>
      <c r="E117" s="213" t="s">
        <v>34</v>
      </c>
      <c r="F117" s="214" t="s">
        <v>209</v>
      </c>
      <c r="G117" s="212"/>
      <c r="H117" s="215" t="s">
        <v>34</v>
      </c>
      <c r="I117" s="216"/>
      <c r="J117" s="212"/>
      <c r="K117" s="212"/>
      <c r="L117" s="217"/>
      <c r="M117" s="218"/>
      <c r="N117" s="219"/>
      <c r="O117" s="219"/>
      <c r="P117" s="219"/>
      <c r="Q117" s="219"/>
      <c r="R117" s="219"/>
      <c r="S117" s="219"/>
      <c r="T117" s="220"/>
      <c r="AT117" s="221" t="s">
        <v>142</v>
      </c>
      <c r="AU117" s="221" t="s">
        <v>87</v>
      </c>
      <c r="AV117" s="11" t="s">
        <v>85</v>
      </c>
      <c r="AW117" s="11" t="s">
        <v>41</v>
      </c>
      <c r="AX117" s="11" t="s">
        <v>78</v>
      </c>
      <c r="AY117" s="221" t="s">
        <v>127</v>
      </c>
    </row>
    <row r="118" spans="2:65" s="11" customFormat="1" ht="27">
      <c r="B118" s="211"/>
      <c r="C118" s="212"/>
      <c r="D118" s="209" t="s">
        <v>142</v>
      </c>
      <c r="E118" s="213" t="s">
        <v>34</v>
      </c>
      <c r="F118" s="214" t="s">
        <v>210</v>
      </c>
      <c r="G118" s="212"/>
      <c r="H118" s="215" t="s">
        <v>34</v>
      </c>
      <c r="I118" s="216"/>
      <c r="J118" s="212"/>
      <c r="K118" s="212"/>
      <c r="L118" s="217"/>
      <c r="M118" s="218"/>
      <c r="N118" s="219"/>
      <c r="O118" s="219"/>
      <c r="P118" s="219"/>
      <c r="Q118" s="219"/>
      <c r="R118" s="219"/>
      <c r="S118" s="219"/>
      <c r="T118" s="220"/>
      <c r="AT118" s="221" t="s">
        <v>142</v>
      </c>
      <c r="AU118" s="221" t="s">
        <v>87</v>
      </c>
      <c r="AV118" s="11" t="s">
        <v>85</v>
      </c>
      <c r="AW118" s="11" t="s">
        <v>41</v>
      </c>
      <c r="AX118" s="11" t="s">
        <v>78</v>
      </c>
      <c r="AY118" s="221" t="s">
        <v>127</v>
      </c>
    </row>
    <row r="119" spans="2:65" s="11" customFormat="1" ht="27">
      <c r="B119" s="211"/>
      <c r="C119" s="212"/>
      <c r="D119" s="209" t="s">
        <v>142</v>
      </c>
      <c r="E119" s="213" t="s">
        <v>34</v>
      </c>
      <c r="F119" s="214" t="s">
        <v>211</v>
      </c>
      <c r="G119" s="212"/>
      <c r="H119" s="215" t="s">
        <v>34</v>
      </c>
      <c r="I119" s="216"/>
      <c r="J119" s="212"/>
      <c r="K119" s="212"/>
      <c r="L119" s="217"/>
      <c r="M119" s="218"/>
      <c r="N119" s="219"/>
      <c r="O119" s="219"/>
      <c r="P119" s="219"/>
      <c r="Q119" s="219"/>
      <c r="R119" s="219"/>
      <c r="S119" s="219"/>
      <c r="T119" s="220"/>
      <c r="AT119" s="221" t="s">
        <v>142</v>
      </c>
      <c r="AU119" s="221" t="s">
        <v>87</v>
      </c>
      <c r="AV119" s="11" t="s">
        <v>85</v>
      </c>
      <c r="AW119" s="11" t="s">
        <v>41</v>
      </c>
      <c r="AX119" s="11" t="s">
        <v>78</v>
      </c>
      <c r="AY119" s="221" t="s">
        <v>127</v>
      </c>
    </row>
    <row r="120" spans="2:65" s="11" customFormat="1" ht="13.5">
      <c r="B120" s="211"/>
      <c r="C120" s="212"/>
      <c r="D120" s="209" t="s">
        <v>142</v>
      </c>
      <c r="E120" s="213" t="s">
        <v>34</v>
      </c>
      <c r="F120" s="214" t="s">
        <v>193</v>
      </c>
      <c r="G120" s="212"/>
      <c r="H120" s="215" t="s">
        <v>34</v>
      </c>
      <c r="I120" s="216"/>
      <c r="J120" s="212"/>
      <c r="K120" s="212"/>
      <c r="L120" s="217"/>
      <c r="M120" s="218"/>
      <c r="N120" s="219"/>
      <c r="O120" s="219"/>
      <c r="P120" s="219"/>
      <c r="Q120" s="219"/>
      <c r="R120" s="219"/>
      <c r="S120" s="219"/>
      <c r="T120" s="220"/>
      <c r="AT120" s="221" t="s">
        <v>142</v>
      </c>
      <c r="AU120" s="221" t="s">
        <v>87</v>
      </c>
      <c r="AV120" s="11" t="s">
        <v>85</v>
      </c>
      <c r="AW120" s="11" t="s">
        <v>41</v>
      </c>
      <c r="AX120" s="11" t="s">
        <v>78</v>
      </c>
      <c r="AY120" s="221" t="s">
        <v>127</v>
      </c>
    </row>
    <row r="121" spans="2:65" s="12" customFormat="1" ht="13.5">
      <c r="B121" s="222"/>
      <c r="C121" s="223"/>
      <c r="D121" s="209" t="s">
        <v>142</v>
      </c>
      <c r="E121" s="224" t="s">
        <v>34</v>
      </c>
      <c r="F121" s="225" t="s">
        <v>151</v>
      </c>
      <c r="G121" s="223"/>
      <c r="H121" s="226">
        <v>1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AT121" s="232" t="s">
        <v>142</v>
      </c>
      <c r="AU121" s="232" t="s">
        <v>87</v>
      </c>
      <c r="AV121" s="12" t="s">
        <v>87</v>
      </c>
      <c r="AW121" s="12" t="s">
        <v>41</v>
      </c>
      <c r="AX121" s="12" t="s">
        <v>78</v>
      </c>
      <c r="AY121" s="232" t="s">
        <v>127</v>
      </c>
    </row>
    <row r="122" spans="2:65" s="13" customFormat="1" ht="13.5">
      <c r="B122" s="233"/>
      <c r="C122" s="234"/>
      <c r="D122" s="206" t="s">
        <v>142</v>
      </c>
      <c r="E122" s="235" t="s">
        <v>34</v>
      </c>
      <c r="F122" s="236" t="s">
        <v>152</v>
      </c>
      <c r="G122" s="234"/>
      <c r="H122" s="237">
        <v>1</v>
      </c>
      <c r="I122" s="238"/>
      <c r="J122" s="234"/>
      <c r="K122" s="234"/>
      <c r="L122" s="239"/>
      <c r="M122" s="240"/>
      <c r="N122" s="241"/>
      <c r="O122" s="241"/>
      <c r="P122" s="241"/>
      <c r="Q122" s="241"/>
      <c r="R122" s="241"/>
      <c r="S122" s="241"/>
      <c r="T122" s="242"/>
      <c r="AT122" s="243" t="s">
        <v>142</v>
      </c>
      <c r="AU122" s="243" t="s">
        <v>87</v>
      </c>
      <c r="AV122" s="13" t="s">
        <v>134</v>
      </c>
      <c r="AW122" s="13" t="s">
        <v>41</v>
      </c>
      <c r="AX122" s="13" t="s">
        <v>85</v>
      </c>
      <c r="AY122" s="243" t="s">
        <v>127</v>
      </c>
    </row>
    <row r="123" spans="2:65" s="1" customFormat="1" ht="31.5" customHeight="1">
      <c r="B123" s="42"/>
      <c r="C123" s="194" t="s">
        <v>212</v>
      </c>
      <c r="D123" s="194" t="s">
        <v>130</v>
      </c>
      <c r="E123" s="195" t="s">
        <v>213</v>
      </c>
      <c r="F123" s="196" t="s">
        <v>214</v>
      </c>
      <c r="G123" s="197" t="s">
        <v>133</v>
      </c>
      <c r="H123" s="198">
        <v>1</v>
      </c>
      <c r="I123" s="199"/>
      <c r="J123" s="200">
        <f>ROUND(I123*H123,2)</f>
        <v>0</v>
      </c>
      <c r="K123" s="196" t="s">
        <v>34</v>
      </c>
      <c r="L123" s="62"/>
      <c r="M123" s="201" t="s">
        <v>34</v>
      </c>
      <c r="N123" s="244" t="s">
        <v>49</v>
      </c>
      <c r="O123" s="245"/>
      <c r="P123" s="246">
        <f>O123*H123</f>
        <v>0</v>
      </c>
      <c r="Q123" s="246">
        <v>0</v>
      </c>
      <c r="R123" s="246">
        <f>Q123*H123</f>
        <v>0</v>
      </c>
      <c r="S123" s="246">
        <v>0</v>
      </c>
      <c r="T123" s="247">
        <f>S123*H123</f>
        <v>0</v>
      </c>
      <c r="AR123" s="24" t="s">
        <v>134</v>
      </c>
      <c r="AT123" s="24" t="s">
        <v>130</v>
      </c>
      <c r="AU123" s="24" t="s">
        <v>87</v>
      </c>
      <c r="AY123" s="24" t="s">
        <v>127</v>
      </c>
      <c r="BE123" s="205">
        <f>IF(N123="základní",J123,0)</f>
        <v>0</v>
      </c>
      <c r="BF123" s="205">
        <f>IF(N123="snížená",J123,0)</f>
        <v>0</v>
      </c>
      <c r="BG123" s="205">
        <f>IF(N123="zákl. přenesená",J123,0)</f>
        <v>0</v>
      </c>
      <c r="BH123" s="205">
        <f>IF(N123="sníž. přenesená",J123,0)</f>
        <v>0</v>
      </c>
      <c r="BI123" s="205">
        <f>IF(N123="nulová",J123,0)</f>
        <v>0</v>
      </c>
      <c r="BJ123" s="24" t="s">
        <v>85</v>
      </c>
      <c r="BK123" s="205">
        <f>ROUND(I123*H123,2)</f>
        <v>0</v>
      </c>
      <c r="BL123" s="24" t="s">
        <v>134</v>
      </c>
      <c r="BM123" s="24" t="s">
        <v>215</v>
      </c>
    </row>
    <row r="124" spans="2:65" s="1" customFormat="1" ht="6.95" customHeight="1">
      <c r="B124" s="57"/>
      <c r="C124" s="58"/>
      <c r="D124" s="58"/>
      <c r="E124" s="58"/>
      <c r="F124" s="58"/>
      <c r="G124" s="58"/>
      <c r="H124" s="58"/>
      <c r="I124" s="140"/>
      <c r="J124" s="58"/>
      <c r="K124" s="58"/>
      <c r="L124" s="62"/>
    </row>
  </sheetData>
  <sheetProtection algorithmName="SHA-512" hashValue="OdEjXTwtYx9fdrSJnZWc/jkfDaHh8GNTyhed0+Y8rv+Kk4iomMOx/6CdDO/IoXSTi54KDgKx9xKf+1ThlOFy5Q==" saltValue="ViUd0aRvr+RFapkjWKmv1Q==" spinCount="100000" sheet="1" objects="1" scenarios="1" formatCells="0" formatColumns="0" formatRows="0" sort="0" autoFilter="0"/>
  <autoFilter ref="C78:K123"/>
  <mergeCells count="9">
    <mergeCell ref="E69:H69"/>
    <mergeCell ref="E71:H71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6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3"/>
      <c r="C1" s="113"/>
      <c r="D1" s="114" t="s">
        <v>1</v>
      </c>
      <c r="E1" s="113"/>
      <c r="F1" s="115" t="s">
        <v>95</v>
      </c>
      <c r="G1" s="402" t="s">
        <v>96</v>
      </c>
      <c r="H1" s="402"/>
      <c r="I1" s="116"/>
      <c r="J1" s="115" t="s">
        <v>97</v>
      </c>
      <c r="K1" s="114" t="s">
        <v>98</v>
      </c>
      <c r="L1" s="115" t="s">
        <v>99</v>
      </c>
      <c r="M1" s="115"/>
      <c r="N1" s="115"/>
      <c r="O1" s="115"/>
      <c r="P1" s="115"/>
      <c r="Q1" s="115"/>
      <c r="R1" s="115"/>
      <c r="S1" s="115"/>
      <c r="T1" s="115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AT2" s="24" t="s">
        <v>91</v>
      </c>
    </row>
    <row r="3" spans="1:70" ht="6.95" customHeight="1">
      <c r="B3" s="25"/>
      <c r="C3" s="26"/>
      <c r="D3" s="26"/>
      <c r="E3" s="26"/>
      <c r="F3" s="26"/>
      <c r="G3" s="26"/>
      <c r="H3" s="26"/>
      <c r="I3" s="117"/>
      <c r="J3" s="26"/>
      <c r="K3" s="27"/>
      <c r="AT3" s="24" t="s">
        <v>87</v>
      </c>
    </row>
    <row r="4" spans="1:70" ht="36.950000000000003" customHeight="1">
      <c r="B4" s="28"/>
      <c r="C4" s="29"/>
      <c r="D4" s="30" t="s">
        <v>100</v>
      </c>
      <c r="E4" s="29"/>
      <c r="F4" s="29"/>
      <c r="G4" s="29"/>
      <c r="H4" s="29"/>
      <c r="I4" s="118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8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8"/>
      <c r="J6" s="29"/>
      <c r="K6" s="31"/>
    </row>
    <row r="7" spans="1:70" ht="22.5" customHeight="1">
      <c r="B7" s="28"/>
      <c r="C7" s="29"/>
      <c r="D7" s="29"/>
      <c r="E7" s="395" t="str">
        <f>'Rekapitulace stavby'!K6</f>
        <v>REKONSTRUKCE CHODNÍKŮ NA UL. TĚŠÍNSKÁ TŘINEC</v>
      </c>
      <c r="F7" s="396"/>
      <c r="G7" s="396"/>
      <c r="H7" s="396"/>
      <c r="I7" s="118"/>
      <c r="J7" s="29"/>
      <c r="K7" s="31"/>
    </row>
    <row r="8" spans="1:70" s="1" customFormat="1">
      <c r="B8" s="42"/>
      <c r="C8" s="43"/>
      <c r="D8" s="37" t="s">
        <v>101</v>
      </c>
      <c r="E8" s="43"/>
      <c r="F8" s="43"/>
      <c r="G8" s="43"/>
      <c r="H8" s="43"/>
      <c r="I8" s="119"/>
      <c r="J8" s="43"/>
      <c r="K8" s="46"/>
    </row>
    <row r="9" spans="1:70" s="1" customFormat="1" ht="36.950000000000003" customHeight="1">
      <c r="B9" s="42"/>
      <c r="C9" s="43"/>
      <c r="D9" s="43"/>
      <c r="E9" s="397" t="s">
        <v>216</v>
      </c>
      <c r="F9" s="398"/>
      <c r="G9" s="398"/>
      <c r="H9" s="398"/>
      <c r="I9" s="119"/>
      <c r="J9" s="43"/>
      <c r="K9" s="46"/>
    </row>
    <row r="10" spans="1:70" s="1" customFormat="1" ht="13.5">
      <c r="B10" s="42"/>
      <c r="C10" s="43"/>
      <c r="D10" s="43"/>
      <c r="E10" s="43"/>
      <c r="F10" s="43"/>
      <c r="G10" s="43"/>
      <c r="H10" s="43"/>
      <c r="I10" s="119"/>
      <c r="J10" s="43"/>
      <c r="K10" s="46"/>
    </row>
    <row r="11" spans="1:70" s="1" customFormat="1" ht="14.45" customHeight="1">
      <c r="B11" s="42"/>
      <c r="C11" s="43"/>
      <c r="D11" s="37" t="s">
        <v>20</v>
      </c>
      <c r="E11" s="43"/>
      <c r="F11" s="35" t="s">
        <v>34</v>
      </c>
      <c r="G11" s="43"/>
      <c r="H11" s="43"/>
      <c r="I11" s="120" t="s">
        <v>22</v>
      </c>
      <c r="J11" s="35" t="s">
        <v>34</v>
      </c>
      <c r="K11" s="46"/>
    </row>
    <row r="12" spans="1:70" s="1" customFormat="1" ht="14.45" customHeight="1">
      <c r="B12" s="42"/>
      <c r="C12" s="43"/>
      <c r="D12" s="37" t="s">
        <v>24</v>
      </c>
      <c r="E12" s="43"/>
      <c r="F12" s="35" t="s">
        <v>25</v>
      </c>
      <c r="G12" s="43"/>
      <c r="H12" s="43"/>
      <c r="I12" s="120" t="s">
        <v>26</v>
      </c>
      <c r="J12" s="121" t="str">
        <f>'Rekapitulace stavby'!AN8</f>
        <v>9.5.2017</v>
      </c>
      <c r="K12" s="46"/>
    </row>
    <row r="13" spans="1:70" s="1" customFormat="1" ht="10.9" customHeight="1">
      <c r="B13" s="42"/>
      <c r="C13" s="43"/>
      <c r="D13" s="43"/>
      <c r="E13" s="43"/>
      <c r="F13" s="43"/>
      <c r="G13" s="43"/>
      <c r="H13" s="43"/>
      <c r="I13" s="119"/>
      <c r="J13" s="43"/>
      <c r="K13" s="46"/>
    </row>
    <row r="14" spans="1:70" s="1" customFormat="1" ht="14.45" customHeight="1">
      <c r="B14" s="42"/>
      <c r="C14" s="43"/>
      <c r="D14" s="37" t="s">
        <v>32</v>
      </c>
      <c r="E14" s="43"/>
      <c r="F14" s="43"/>
      <c r="G14" s="43"/>
      <c r="H14" s="43"/>
      <c r="I14" s="120" t="s">
        <v>33</v>
      </c>
      <c r="J14" s="35" t="s">
        <v>34</v>
      </c>
      <c r="K14" s="46"/>
    </row>
    <row r="15" spans="1:70" s="1" customFormat="1" ht="18" customHeight="1">
      <c r="B15" s="42"/>
      <c r="C15" s="43"/>
      <c r="D15" s="43"/>
      <c r="E15" s="35" t="s">
        <v>35</v>
      </c>
      <c r="F15" s="43"/>
      <c r="G15" s="43"/>
      <c r="H15" s="43"/>
      <c r="I15" s="120" t="s">
        <v>36</v>
      </c>
      <c r="J15" s="35" t="s">
        <v>34</v>
      </c>
      <c r="K15" s="46"/>
    </row>
    <row r="16" spans="1:70" s="1" customFormat="1" ht="6.95" customHeight="1">
      <c r="B16" s="42"/>
      <c r="C16" s="43"/>
      <c r="D16" s="43"/>
      <c r="E16" s="43"/>
      <c r="F16" s="43"/>
      <c r="G16" s="43"/>
      <c r="H16" s="43"/>
      <c r="I16" s="119"/>
      <c r="J16" s="43"/>
      <c r="K16" s="46"/>
    </row>
    <row r="17" spans="2:11" s="1" customFormat="1" ht="14.45" customHeight="1">
      <c r="B17" s="42"/>
      <c r="C17" s="43"/>
      <c r="D17" s="37" t="s">
        <v>37</v>
      </c>
      <c r="E17" s="43"/>
      <c r="F17" s="43"/>
      <c r="G17" s="43"/>
      <c r="H17" s="43"/>
      <c r="I17" s="120" t="s">
        <v>33</v>
      </c>
      <c r="J17" s="35" t="str">
        <f>IF('Rekapitulace stavby'!AN13="Vyplň údaj","",IF('Rekapitulace stavby'!AN13="","",'Rekapitulace stavby'!AN13))</f>
        <v/>
      </c>
      <c r="K17" s="46"/>
    </row>
    <row r="18" spans="2:11" s="1" customFormat="1" ht="18" customHeight="1">
      <c r="B18" s="42"/>
      <c r="C18" s="43"/>
      <c r="D18" s="43"/>
      <c r="E18" s="35" t="str">
        <f>IF('Rekapitulace stavby'!E14="Vyplň údaj","",IF('Rekapitulace stavby'!E14="","",'Rekapitulace stavby'!E14))</f>
        <v/>
      </c>
      <c r="F18" s="43"/>
      <c r="G18" s="43"/>
      <c r="H18" s="43"/>
      <c r="I18" s="120" t="s">
        <v>36</v>
      </c>
      <c r="J18" s="35" t="str">
        <f>IF('Rekapitulace stavby'!AN14="Vyplň údaj","",IF('Rekapitulace stavby'!AN14="","",'Rekapitulace stavby'!AN14))</f>
        <v/>
      </c>
      <c r="K18" s="46"/>
    </row>
    <row r="19" spans="2:11" s="1" customFormat="1" ht="6.95" customHeight="1">
      <c r="B19" s="42"/>
      <c r="C19" s="43"/>
      <c r="D19" s="43"/>
      <c r="E19" s="43"/>
      <c r="F19" s="43"/>
      <c r="G19" s="43"/>
      <c r="H19" s="43"/>
      <c r="I19" s="119"/>
      <c r="J19" s="43"/>
      <c r="K19" s="46"/>
    </row>
    <row r="20" spans="2:11" s="1" customFormat="1" ht="14.45" customHeight="1">
      <c r="B20" s="42"/>
      <c r="C20" s="43"/>
      <c r="D20" s="37" t="s">
        <v>39</v>
      </c>
      <c r="E20" s="43"/>
      <c r="F20" s="43"/>
      <c r="G20" s="43"/>
      <c r="H20" s="43"/>
      <c r="I20" s="120" t="s">
        <v>33</v>
      </c>
      <c r="J20" s="35" t="s">
        <v>34</v>
      </c>
      <c r="K20" s="46"/>
    </row>
    <row r="21" spans="2:11" s="1" customFormat="1" ht="18" customHeight="1">
      <c r="B21" s="42"/>
      <c r="C21" s="43"/>
      <c r="D21" s="43"/>
      <c r="E21" s="35" t="s">
        <v>217</v>
      </c>
      <c r="F21" s="43"/>
      <c r="G21" s="43"/>
      <c r="H21" s="43"/>
      <c r="I21" s="120" t="s">
        <v>36</v>
      </c>
      <c r="J21" s="35" t="s">
        <v>34</v>
      </c>
      <c r="K21" s="46"/>
    </row>
    <row r="22" spans="2:11" s="1" customFormat="1" ht="6.95" customHeight="1">
      <c r="B22" s="42"/>
      <c r="C22" s="43"/>
      <c r="D22" s="43"/>
      <c r="E22" s="43"/>
      <c r="F22" s="43"/>
      <c r="G22" s="43"/>
      <c r="H22" s="43"/>
      <c r="I22" s="119"/>
      <c r="J22" s="43"/>
      <c r="K22" s="46"/>
    </row>
    <row r="23" spans="2:11" s="1" customFormat="1" ht="14.45" customHeight="1">
      <c r="B23" s="42"/>
      <c r="C23" s="43"/>
      <c r="D23" s="37" t="s">
        <v>42</v>
      </c>
      <c r="E23" s="43"/>
      <c r="F23" s="43"/>
      <c r="G23" s="43"/>
      <c r="H23" s="43"/>
      <c r="I23" s="119"/>
      <c r="J23" s="43"/>
      <c r="K23" s="46"/>
    </row>
    <row r="24" spans="2:11" s="6" customFormat="1" ht="77.25" customHeight="1">
      <c r="B24" s="122"/>
      <c r="C24" s="123"/>
      <c r="D24" s="123"/>
      <c r="E24" s="364" t="s">
        <v>43</v>
      </c>
      <c r="F24" s="364"/>
      <c r="G24" s="364"/>
      <c r="H24" s="364"/>
      <c r="I24" s="124"/>
      <c r="J24" s="123"/>
      <c r="K24" s="125"/>
    </row>
    <row r="25" spans="2:11" s="1" customFormat="1" ht="6.95" customHeight="1">
      <c r="B25" s="42"/>
      <c r="C25" s="43"/>
      <c r="D25" s="43"/>
      <c r="E25" s="43"/>
      <c r="F25" s="43"/>
      <c r="G25" s="43"/>
      <c r="H25" s="43"/>
      <c r="I25" s="119"/>
      <c r="J25" s="43"/>
      <c r="K25" s="46"/>
    </row>
    <row r="26" spans="2:11" s="1" customFormat="1" ht="6.95" customHeight="1">
      <c r="B26" s="42"/>
      <c r="C26" s="43"/>
      <c r="D26" s="86"/>
      <c r="E26" s="86"/>
      <c r="F26" s="86"/>
      <c r="G26" s="86"/>
      <c r="H26" s="86"/>
      <c r="I26" s="126"/>
      <c r="J26" s="86"/>
      <c r="K26" s="127"/>
    </row>
    <row r="27" spans="2:11" s="1" customFormat="1" ht="25.35" customHeight="1">
      <c r="B27" s="42"/>
      <c r="C27" s="43"/>
      <c r="D27" s="128" t="s">
        <v>44</v>
      </c>
      <c r="E27" s="43"/>
      <c r="F27" s="43"/>
      <c r="G27" s="43"/>
      <c r="H27" s="43"/>
      <c r="I27" s="119"/>
      <c r="J27" s="129">
        <f>ROUND(J85,2)</f>
        <v>0</v>
      </c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26"/>
      <c r="J28" s="86"/>
      <c r="K28" s="127"/>
    </row>
    <row r="29" spans="2:11" s="1" customFormat="1" ht="14.45" customHeight="1">
      <c r="B29" s="42"/>
      <c r="C29" s="43"/>
      <c r="D29" s="43"/>
      <c r="E29" s="43"/>
      <c r="F29" s="47" t="s">
        <v>46</v>
      </c>
      <c r="G29" s="43"/>
      <c r="H29" s="43"/>
      <c r="I29" s="130" t="s">
        <v>45</v>
      </c>
      <c r="J29" s="47" t="s">
        <v>47</v>
      </c>
      <c r="K29" s="46"/>
    </row>
    <row r="30" spans="2:11" s="1" customFormat="1" ht="14.45" customHeight="1">
      <c r="B30" s="42"/>
      <c r="C30" s="43"/>
      <c r="D30" s="50" t="s">
        <v>48</v>
      </c>
      <c r="E30" s="50" t="s">
        <v>49</v>
      </c>
      <c r="F30" s="131">
        <f>ROUND(SUM(BE85:BE266), 2)</f>
        <v>0</v>
      </c>
      <c r="G30" s="43"/>
      <c r="H30" s="43"/>
      <c r="I30" s="132">
        <v>0.21</v>
      </c>
      <c r="J30" s="131">
        <f>ROUND(ROUND((SUM(BE85:BE266)), 2)*I30, 2)</f>
        <v>0</v>
      </c>
      <c r="K30" s="46"/>
    </row>
    <row r="31" spans="2:11" s="1" customFormat="1" ht="14.45" customHeight="1">
      <c r="B31" s="42"/>
      <c r="C31" s="43"/>
      <c r="D31" s="43"/>
      <c r="E31" s="50" t="s">
        <v>50</v>
      </c>
      <c r="F31" s="131">
        <f>ROUND(SUM(BF85:BF266), 2)</f>
        <v>0</v>
      </c>
      <c r="G31" s="43"/>
      <c r="H31" s="43"/>
      <c r="I31" s="132">
        <v>0.15</v>
      </c>
      <c r="J31" s="131">
        <f>ROUND(ROUND((SUM(BF85:BF266)), 2)*I31, 2)</f>
        <v>0</v>
      </c>
      <c r="K31" s="46"/>
    </row>
    <row r="32" spans="2:11" s="1" customFormat="1" ht="14.45" hidden="1" customHeight="1">
      <c r="B32" s="42"/>
      <c r="C32" s="43"/>
      <c r="D32" s="43"/>
      <c r="E32" s="50" t="s">
        <v>51</v>
      </c>
      <c r="F32" s="131">
        <f>ROUND(SUM(BG85:BG266), 2)</f>
        <v>0</v>
      </c>
      <c r="G32" s="43"/>
      <c r="H32" s="43"/>
      <c r="I32" s="132">
        <v>0.21</v>
      </c>
      <c r="J32" s="131">
        <v>0</v>
      </c>
      <c r="K32" s="46"/>
    </row>
    <row r="33" spans="2:11" s="1" customFormat="1" ht="14.45" hidden="1" customHeight="1">
      <c r="B33" s="42"/>
      <c r="C33" s="43"/>
      <c r="D33" s="43"/>
      <c r="E33" s="50" t="s">
        <v>52</v>
      </c>
      <c r="F33" s="131">
        <f>ROUND(SUM(BH85:BH266), 2)</f>
        <v>0</v>
      </c>
      <c r="G33" s="43"/>
      <c r="H33" s="43"/>
      <c r="I33" s="132">
        <v>0.15</v>
      </c>
      <c r="J33" s="131">
        <v>0</v>
      </c>
      <c r="K33" s="46"/>
    </row>
    <row r="34" spans="2:11" s="1" customFormat="1" ht="14.45" hidden="1" customHeight="1">
      <c r="B34" s="42"/>
      <c r="C34" s="43"/>
      <c r="D34" s="43"/>
      <c r="E34" s="50" t="s">
        <v>53</v>
      </c>
      <c r="F34" s="131">
        <f>ROUND(SUM(BI85:BI266), 2)</f>
        <v>0</v>
      </c>
      <c r="G34" s="43"/>
      <c r="H34" s="43"/>
      <c r="I34" s="132">
        <v>0</v>
      </c>
      <c r="J34" s="131">
        <v>0</v>
      </c>
      <c r="K34" s="46"/>
    </row>
    <row r="35" spans="2:11" s="1" customFormat="1" ht="6.95" customHeight="1">
      <c r="B35" s="42"/>
      <c r="C35" s="43"/>
      <c r="D35" s="43"/>
      <c r="E35" s="43"/>
      <c r="F35" s="43"/>
      <c r="G35" s="43"/>
      <c r="H35" s="43"/>
      <c r="I35" s="119"/>
      <c r="J35" s="43"/>
      <c r="K35" s="46"/>
    </row>
    <row r="36" spans="2:11" s="1" customFormat="1" ht="25.35" customHeight="1">
      <c r="B36" s="42"/>
      <c r="C36" s="133"/>
      <c r="D36" s="134" t="s">
        <v>54</v>
      </c>
      <c r="E36" s="80"/>
      <c r="F36" s="80"/>
      <c r="G36" s="135" t="s">
        <v>55</v>
      </c>
      <c r="H36" s="136" t="s">
        <v>56</v>
      </c>
      <c r="I36" s="137"/>
      <c r="J36" s="138">
        <f>SUM(J27:J34)</f>
        <v>0</v>
      </c>
      <c r="K36" s="139"/>
    </row>
    <row r="37" spans="2:11" s="1" customFormat="1" ht="14.45" customHeight="1">
      <c r="B37" s="57"/>
      <c r="C37" s="58"/>
      <c r="D37" s="58"/>
      <c r="E37" s="58"/>
      <c r="F37" s="58"/>
      <c r="G37" s="58"/>
      <c r="H37" s="58"/>
      <c r="I37" s="140"/>
      <c r="J37" s="58"/>
      <c r="K37" s="59"/>
    </row>
    <row r="41" spans="2:11" s="1" customFormat="1" ht="6.95" customHeight="1">
      <c r="B41" s="141"/>
      <c r="C41" s="142"/>
      <c r="D41" s="142"/>
      <c r="E41" s="142"/>
      <c r="F41" s="142"/>
      <c r="G41" s="142"/>
      <c r="H41" s="142"/>
      <c r="I41" s="143"/>
      <c r="J41" s="142"/>
      <c r="K41" s="144"/>
    </row>
    <row r="42" spans="2:11" s="1" customFormat="1" ht="36.950000000000003" customHeight="1">
      <c r="B42" s="42"/>
      <c r="C42" s="30" t="s">
        <v>103</v>
      </c>
      <c r="D42" s="43"/>
      <c r="E42" s="43"/>
      <c r="F42" s="43"/>
      <c r="G42" s="43"/>
      <c r="H42" s="43"/>
      <c r="I42" s="119"/>
      <c r="J42" s="43"/>
      <c r="K42" s="46"/>
    </row>
    <row r="43" spans="2:11" s="1" customFormat="1" ht="6.95" customHeight="1">
      <c r="B43" s="42"/>
      <c r="C43" s="43"/>
      <c r="D43" s="43"/>
      <c r="E43" s="43"/>
      <c r="F43" s="43"/>
      <c r="G43" s="43"/>
      <c r="H43" s="43"/>
      <c r="I43" s="119"/>
      <c r="J43" s="43"/>
      <c r="K43" s="46"/>
    </row>
    <row r="44" spans="2:11" s="1" customFormat="1" ht="14.45" customHeight="1">
      <c r="B44" s="42"/>
      <c r="C44" s="37" t="s">
        <v>18</v>
      </c>
      <c r="D44" s="43"/>
      <c r="E44" s="43"/>
      <c r="F44" s="43"/>
      <c r="G44" s="43"/>
      <c r="H44" s="43"/>
      <c r="I44" s="119"/>
      <c r="J44" s="43"/>
      <c r="K44" s="46"/>
    </row>
    <row r="45" spans="2:11" s="1" customFormat="1" ht="22.5" customHeight="1">
      <c r="B45" s="42"/>
      <c r="C45" s="43"/>
      <c r="D45" s="43"/>
      <c r="E45" s="395" t="str">
        <f>E7</f>
        <v>REKONSTRUKCE CHODNÍKŮ NA UL. TĚŠÍNSKÁ TŘINEC</v>
      </c>
      <c r="F45" s="396"/>
      <c r="G45" s="396"/>
      <c r="H45" s="396"/>
      <c r="I45" s="119"/>
      <c r="J45" s="43"/>
      <c r="K45" s="46"/>
    </row>
    <row r="46" spans="2:11" s="1" customFormat="1" ht="14.45" customHeight="1">
      <c r="B46" s="42"/>
      <c r="C46" s="37" t="s">
        <v>101</v>
      </c>
      <c r="D46" s="43"/>
      <c r="E46" s="43"/>
      <c r="F46" s="43"/>
      <c r="G46" s="43"/>
      <c r="H46" s="43"/>
      <c r="I46" s="119"/>
      <c r="J46" s="43"/>
      <c r="K46" s="46"/>
    </row>
    <row r="47" spans="2:11" s="1" customFormat="1" ht="23.25" customHeight="1">
      <c r="B47" s="42"/>
      <c r="C47" s="43"/>
      <c r="D47" s="43"/>
      <c r="E47" s="397" t="str">
        <f>E9</f>
        <v>SO 101 - CHODNÍK</v>
      </c>
      <c r="F47" s="398"/>
      <c r="G47" s="398"/>
      <c r="H47" s="398"/>
      <c r="I47" s="119"/>
      <c r="J47" s="43"/>
      <c r="K47" s="46"/>
    </row>
    <row r="48" spans="2:11" s="1" customFormat="1" ht="6.95" customHeight="1">
      <c r="B48" s="42"/>
      <c r="C48" s="43"/>
      <c r="D48" s="43"/>
      <c r="E48" s="43"/>
      <c r="F48" s="43"/>
      <c r="G48" s="43"/>
      <c r="H48" s="43"/>
      <c r="I48" s="119"/>
      <c r="J48" s="43"/>
      <c r="K48" s="46"/>
    </row>
    <row r="49" spans="2:47" s="1" customFormat="1" ht="18" customHeight="1">
      <c r="B49" s="42"/>
      <c r="C49" s="37" t="s">
        <v>24</v>
      </c>
      <c r="D49" s="43"/>
      <c r="E49" s="43"/>
      <c r="F49" s="35" t="str">
        <f>F12</f>
        <v>Třinec</v>
      </c>
      <c r="G49" s="43"/>
      <c r="H49" s="43"/>
      <c r="I49" s="120" t="s">
        <v>26</v>
      </c>
      <c r="J49" s="121" t="str">
        <f>IF(J12="","",J12)</f>
        <v>9.5.2017</v>
      </c>
      <c r="K49" s="46"/>
    </row>
    <row r="50" spans="2:47" s="1" customFormat="1" ht="6.95" customHeight="1">
      <c r="B50" s="42"/>
      <c r="C50" s="43"/>
      <c r="D50" s="43"/>
      <c r="E50" s="43"/>
      <c r="F50" s="43"/>
      <c r="G50" s="43"/>
      <c r="H50" s="43"/>
      <c r="I50" s="119"/>
      <c r="J50" s="43"/>
      <c r="K50" s="46"/>
    </row>
    <row r="51" spans="2:47" s="1" customFormat="1">
      <c r="B51" s="42"/>
      <c r="C51" s="37" t="s">
        <v>32</v>
      </c>
      <c r="D51" s="43"/>
      <c r="E51" s="43"/>
      <c r="F51" s="35" t="str">
        <f>E15</f>
        <v>MĚSTO TŘINEC</v>
      </c>
      <c r="G51" s="43"/>
      <c r="H51" s="43"/>
      <c r="I51" s="120" t="s">
        <v>39</v>
      </c>
      <c r="J51" s="35" t="str">
        <f>E21</f>
        <v>KANIA a.s. , Špálova 80/9, Ostrava</v>
      </c>
      <c r="K51" s="46"/>
    </row>
    <row r="52" spans="2:47" s="1" customFormat="1" ht="14.45" customHeight="1">
      <c r="B52" s="42"/>
      <c r="C52" s="37" t="s">
        <v>37</v>
      </c>
      <c r="D52" s="43"/>
      <c r="E52" s="43"/>
      <c r="F52" s="35" t="str">
        <f>IF(E18="","",E18)</f>
        <v/>
      </c>
      <c r="G52" s="43"/>
      <c r="H52" s="43"/>
      <c r="I52" s="119"/>
      <c r="J52" s="43"/>
      <c r="K52" s="46"/>
    </row>
    <row r="53" spans="2:47" s="1" customFormat="1" ht="10.35" customHeight="1">
      <c r="B53" s="42"/>
      <c r="C53" s="43"/>
      <c r="D53" s="43"/>
      <c r="E53" s="43"/>
      <c r="F53" s="43"/>
      <c r="G53" s="43"/>
      <c r="H53" s="43"/>
      <c r="I53" s="119"/>
      <c r="J53" s="43"/>
      <c r="K53" s="46"/>
    </row>
    <row r="54" spans="2:47" s="1" customFormat="1" ht="29.25" customHeight="1">
      <c r="B54" s="42"/>
      <c r="C54" s="145" t="s">
        <v>104</v>
      </c>
      <c r="D54" s="133"/>
      <c r="E54" s="133"/>
      <c r="F54" s="133"/>
      <c r="G54" s="133"/>
      <c r="H54" s="133"/>
      <c r="I54" s="146"/>
      <c r="J54" s="147" t="s">
        <v>105</v>
      </c>
      <c r="K54" s="148"/>
    </row>
    <row r="55" spans="2:47" s="1" customFormat="1" ht="10.35" customHeight="1">
      <c r="B55" s="42"/>
      <c r="C55" s="43"/>
      <c r="D55" s="43"/>
      <c r="E55" s="43"/>
      <c r="F55" s="43"/>
      <c r="G55" s="43"/>
      <c r="H55" s="43"/>
      <c r="I55" s="119"/>
      <c r="J55" s="43"/>
      <c r="K55" s="46"/>
    </row>
    <row r="56" spans="2:47" s="1" customFormat="1" ht="29.25" customHeight="1">
      <c r="B56" s="42"/>
      <c r="C56" s="149" t="s">
        <v>106</v>
      </c>
      <c r="D56" s="43"/>
      <c r="E56" s="43"/>
      <c r="F56" s="43"/>
      <c r="G56" s="43"/>
      <c r="H56" s="43"/>
      <c r="I56" s="119"/>
      <c r="J56" s="129">
        <f>J85</f>
        <v>0</v>
      </c>
      <c r="K56" s="46"/>
      <c r="AU56" s="24" t="s">
        <v>107</v>
      </c>
    </row>
    <row r="57" spans="2:47" s="7" customFormat="1" ht="24.95" customHeight="1">
      <c r="B57" s="150"/>
      <c r="C57" s="151"/>
      <c r="D57" s="152" t="s">
        <v>218</v>
      </c>
      <c r="E57" s="153"/>
      <c r="F57" s="153"/>
      <c r="G57" s="153"/>
      <c r="H57" s="153"/>
      <c r="I57" s="154"/>
      <c r="J57" s="155">
        <f>J86</f>
        <v>0</v>
      </c>
      <c r="K57" s="156"/>
    </row>
    <row r="58" spans="2:47" s="8" customFormat="1" ht="19.899999999999999" customHeight="1">
      <c r="B58" s="157"/>
      <c r="C58" s="158"/>
      <c r="D58" s="159" t="s">
        <v>219</v>
      </c>
      <c r="E58" s="160"/>
      <c r="F58" s="160"/>
      <c r="G58" s="160"/>
      <c r="H58" s="160"/>
      <c r="I58" s="161"/>
      <c r="J58" s="162">
        <f>J87</f>
        <v>0</v>
      </c>
      <c r="K58" s="163"/>
    </row>
    <row r="59" spans="2:47" s="8" customFormat="1" ht="19.899999999999999" customHeight="1">
      <c r="B59" s="157"/>
      <c r="C59" s="158"/>
      <c r="D59" s="159" t="s">
        <v>220</v>
      </c>
      <c r="E59" s="160"/>
      <c r="F59" s="160"/>
      <c r="G59" s="160"/>
      <c r="H59" s="160"/>
      <c r="I59" s="161"/>
      <c r="J59" s="162">
        <f>J161</f>
        <v>0</v>
      </c>
      <c r="K59" s="163"/>
    </row>
    <row r="60" spans="2:47" s="8" customFormat="1" ht="19.899999999999999" customHeight="1">
      <c r="B60" s="157"/>
      <c r="C60" s="158"/>
      <c r="D60" s="159" t="s">
        <v>221</v>
      </c>
      <c r="E60" s="160"/>
      <c r="F60" s="160"/>
      <c r="G60" s="160"/>
      <c r="H60" s="160"/>
      <c r="I60" s="161"/>
      <c r="J60" s="162">
        <f>J198</f>
        <v>0</v>
      </c>
      <c r="K60" s="163"/>
    </row>
    <row r="61" spans="2:47" s="8" customFormat="1" ht="19.899999999999999" customHeight="1">
      <c r="B61" s="157"/>
      <c r="C61" s="158"/>
      <c r="D61" s="159" t="s">
        <v>222</v>
      </c>
      <c r="E61" s="160"/>
      <c r="F61" s="160"/>
      <c r="G61" s="160"/>
      <c r="H61" s="160"/>
      <c r="I61" s="161"/>
      <c r="J61" s="162">
        <f>J231</f>
        <v>0</v>
      </c>
      <c r="K61" s="163"/>
    </row>
    <row r="62" spans="2:47" s="8" customFormat="1" ht="19.899999999999999" customHeight="1">
      <c r="B62" s="157"/>
      <c r="C62" s="158"/>
      <c r="D62" s="159" t="s">
        <v>223</v>
      </c>
      <c r="E62" s="160"/>
      <c r="F62" s="160"/>
      <c r="G62" s="160"/>
      <c r="H62" s="160"/>
      <c r="I62" s="161"/>
      <c r="J62" s="162">
        <f>J237</f>
        <v>0</v>
      </c>
      <c r="K62" s="163"/>
    </row>
    <row r="63" spans="2:47" s="7" customFormat="1" ht="24.95" customHeight="1">
      <c r="B63" s="150"/>
      <c r="C63" s="151"/>
      <c r="D63" s="152" t="s">
        <v>224</v>
      </c>
      <c r="E63" s="153"/>
      <c r="F63" s="153"/>
      <c r="G63" s="153"/>
      <c r="H63" s="153"/>
      <c r="I63" s="154"/>
      <c r="J63" s="155">
        <f>J239</f>
        <v>0</v>
      </c>
      <c r="K63" s="156"/>
    </row>
    <row r="64" spans="2:47" s="8" customFormat="1" ht="19.899999999999999" customHeight="1">
      <c r="B64" s="157"/>
      <c r="C64" s="158"/>
      <c r="D64" s="159" t="s">
        <v>225</v>
      </c>
      <c r="E64" s="160"/>
      <c r="F64" s="160"/>
      <c r="G64" s="160"/>
      <c r="H64" s="160"/>
      <c r="I64" s="161"/>
      <c r="J64" s="162">
        <f>J240</f>
        <v>0</v>
      </c>
      <c r="K64" s="163"/>
    </row>
    <row r="65" spans="2:12" s="7" customFormat="1" ht="24.95" customHeight="1">
      <c r="B65" s="150"/>
      <c r="C65" s="151"/>
      <c r="D65" s="152" t="s">
        <v>226</v>
      </c>
      <c r="E65" s="153"/>
      <c r="F65" s="153"/>
      <c r="G65" s="153"/>
      <c r="H65" s="153"/>
      <c r="I65" s="154"/>
      <c r="J65" s="155">
        <f>J245</f>
        <v>0</v>
      </c>
      <c r="K65" s="156"/>
    </row>
    <row r="66" spans="2:12" s="1" customFormat="1" ht="21.75" customHeight="1">
      <c r="B66" s="42"/>
      <c r="C66" s="43"/>
      <c r="D66" s="43"/>
      <c r="E66" s="43"/>
      <c r="F66" s="43"/>
      <c r="G66" s="43"/>
      <c r="H66" s="43"/>
      <c r="I66" s="119"/>
      <c r="J66" s="43"/>
      <c r="K66" s="46"/>
    </row>
    <row r="67" spans="2:12" s="1" customFormat="1" ht="6.95" customHeight="1">
      <c r="B67" s="57"/>
      <c r="C67" s="58"/>
      <c r="D67" s="58"/>
      <c r="E67" s="58"/>
      <c r="F67" s="58"/>
      <c r="G67" s="58"/>
      <c r="H67" s="58"/>
      <c r="I67" s="140"/>
      <c r="J67" s="58"/>
      <c r="K67" s="59"/>
    </row>
    <row r="71" spans="2:12" s="1" customFormat="1" ht="6.95" customHeight="1">
      <c r="B71" s="60"/>
      <c r="C71" s="61"/>
      <c r="D71" s="61"/>
      <c r="E71" s="61"/>
      <c r="F71" s="61"/>
      <c r="G71" s="61"/>
      <c r="H71" s="61"/>
      <c r="I71" s="143"/>
      <c r="J71" s="61"/>
      <c r="K71" s="61"/>
      <c r="L71" s="62"/>
    </row>
    <row r="72" spans="2:12" s="1" customFormat="1" ht="36.950000000000003" customHeight="1">
      <c r="B72" s="42"/>
      <c r="C72" s="63" t="s">
        <v>111</v>
      </c>
      <c r="D72" s="64"/>
      <c r="E72" s="64"/>
      <c r="F72" s="64"/>
      <c r="G72" s="64"/>
      <c r="H72" s="64"/>
      <c r="I72" s="164"/>
      <c r="J72" s="64"/>
      <c r="K72" s="64"/>
      <c r="L72" s="62"/>
    </row>
    <row r="73" spans="2:12" s="1" customFormat="1" ht="6.95" customHeight="1">
      <c r="B73" s="42"/>
      <c r="C73" s="64"/>
      <c r="D73" s="64"/>
      <c r="E73" s="64"/>
      <c r="F73" s="64"/>
      <c r="G73" s="64"/>
      <c r="H73" s="64"/>
      <c r="I73" s="164"/>
      <c r="J73" s="64"/>
      <c r="K73" s="64"/>
      <c r="L73" s="62"/>
    </row>
    <row r="74" spans="2:12" s="1" customFormat="1" ht="14.45" customHeight="1">
      <c r="B74" s="42"/>
      <c r="C74" s="66" t="s">
        <v>18</v>
      </c>
      <c r="D74" s="64"/>
      <c r="E74" s="64"/>
      <c r="F74" s="64"/>
      <c r="G74" s="64"/>
      <c r="H74" s="64"/>
      <c r="I74" s="164"/>
      <c r="J74" s="64"/>
      <c r="K74" s="64"/>
      <c r="L74" s="62"/>
    </row>
    <row r="75" spans="2:12" s="1" customFormat="1" ht="22.5" customHeight="1">
      <c r="B75" s="42"/>
      <c r="C75" s="64"/>
      <c r="D75" s="64"/>
      <c r="E75" s="399" t="str">
        <f>E7</f>
        <v>REKONSTRUKCE CHODNÍKŮ NA UL. TĚŠÍNSKÁ TŘINEC</v>
      </c>
      <c r="F75" s="400"/>
      <c r="G75" s="400"/>
      <c r="H75" s="400"/>
      <c r="I75" s="164"/>
      <c r="J75" s="64"/>
      <c r="K75" s="64"/>
      <c r="L75" s="62"/>
    </row>
    <row r="76" spans="2:12" s="1" customFormat="1" ht="14.45" customHeight="1">
      <c r="B76" s="42"/>
      <c r="C76" s="66" t="s">
        <v>101</v>
      </c>
      <c r="D76" s="64"/>
      <c r="E76" s="64"/>
      <c r="F76" s="64"/>
      <c r="G76" s="64"/>
      <c r="H76" s="64"/>
      <c r="I76" s="164"/>
      <c r="J76" s="64"/>
      <c r="K76" s="64"/>
      <c r="L76" s="62"/>
    </row>
    <row r="77" spans="2:12" s="1" customFormat="1" ht="23.25" customHeight="1">
      <c r="B77" s="42"/>
      <c r="C77" s="64"/>
      <c r="D77" s="64"/>
      <c r="E77" s="375" t="str">
        <f>E9</f>
        <v>SO 101 - CHODNÍK</v>
      </c>
      <c r="F77" s="401"/>
      <c r="G77" s="401"/>
      <c r="H77" s="401"/>
      <c r="I77" s="164"/>
      <c r="J77" s="64"/>
      <c r="K77" s="64"/>
      <c r="L77" s="62"/>
    </row>
    <row r="78" spans="2:12" s="1" customFormat="1" ht="6.95" customHeight="1">
      <c r="B78" s="42"/>
      <c r="C78" s="64"/>
      <c r="D78" s="64"/>
      <c r="E78" s="64"/>
      <c r="F78" s="64"/>
      <c r="G78" s="64"/>
      <c r="H78" s="64"/>
      <c r="I78" s="164"/>
      <c r="J78" s="64"/>
      <c r="K78" s="64"/>
      <c r="L78" s="62"/>
    </row>
    <row r="79" spans="2:12" s="1" customFormat="1" ht="18" customHeight="1">
      <c r="B79" s="42"/>
      <c r="C79" s="66" t="s">
        <v>24</v>
      </c>
      <c r="D79" s="64"/>
      <c r="E79" s="64"/>
      <c r="F79" s="165" t="str">
        <f>F12</f>
        <v>Třinec</v>
      </c>
      <c r="G79" s="64"/>
      <c r="H79" s="64"/>
      <c r="I79" s="166" t="s">
        <v>26</v>
      </c>
      <c r="J79" s="74" t="str">
        <f>IF(J12="","",J12)</f>
        <v>9.5.2017</v>
      </c>
      <c r="K79" s="64"/>
      <c r="L79" s="62"/>
    </row>
    <row r="80" spans="2:12" s="1" customFormat="1" ht="6.95" customHeight="1">
      <c r="B80" s="42"/>
      <c r="C80" s="64"/>
      <c r="D80" s="64"/>
      <c r="E80" s="64"/>
      <c r="F80" s="64"/>
      <c r="G80" s="64"/>
      <c r="H80" s="64"/>
      <c r="I80" s="164"/>
      <c r="J80" s="64"/>
      <c r="K80" s="64"/>
      <c r="L80" s="62"/>
    </row>
    <row r="81" spans="2:65" s="1" customFormat="1">
      <c r="B81" s="42"/>
      <c r="C81" s="66" t="s">
        <v>32</v>
      </c>
      <c r="D81" s="64"/>
      <c r="E81" s="64"/>
      <c r="F81" s="165" t="str">
        <f>E15</f>
        <v>MĚSTO TŘINEC</v>
      </c>
      <c r="G81" s="64"/>
      <c r="H81" s="64"/>
      <c r="I81" s="166" t="s">
        <v>39</v>
      </c>
      <c r="J81" s="165" t="str">
        <f>E21</f>
        <v>KANIA a.s. , Špálova 80/9, Ostrava</v>
      </c>
      <c r="K81" s="64"/>
      <c r="L81" s="62"/>
    </row>
    <row r="82" spans="2:65" s="1" customFormat="1" ht="14.45" customHeight="1">
      <c r="B82" s="42"/>
      <c r="C82" s="66" t="s">
        <v>37</v>
      </c>
      <c r="D82" s="64"/>
      <c r="E82" s="64"/>
      <c r="F82" s="165" t="str">
        <f>IF(E18="","",E18)</f>
        <v/>
      </c>
      <c r="G82" s="64"/>
      <c r="H82" s="64"/>
      <c r="I82" s="164"/>
      <c r="J82" s="64"/>
      <c r="K82" s="64"/>
      <c r="L82" s="62"/>
    </row>
    <row r="83" spans="2:65" s="1" customFormat="1" ht="10.35" customHeight="1">
      <c r="B83" s="42"/>
      <c r="C83" s="64"/>
      <c r="D83" s="64"/>
      <c r="E83" s="64"/>
      <c r="F83" s="64"/>
      <c r="G83" s="64"/>
      <c r="H83" s="64"/>
      <c r="I83" s="164"/>
      <c r="J83" s="64"/>
      <c r="K83" s="64"/>
      <c r="L83" s="62"/>
    </row>
    <row r="84" spans="2:65" s="9" customFormat="1" ht="29.25" customHeight="1">
      <c r="B84" s="167"/>
      <c r="C84" s="168" t="s">
        <v>112</v>
      </c>
      <c r="D84" s="169" t="s">
        <v>63</v>
      </c>
      <c r="E84" s="169" t="s">
        <v>59</v>
      </c>
      <c r="F84" s="169" t="s">
        <v>113</v>
      </c>
      <c r="G84" s="169" t="s">
        <v>114</v>
      </c>
      <c r="H84" s="169" t="s">
        <v>115</v>
      </c>
      <c r="I84" s="170" t="s">
        <v>116</v>
      </c>
      <c r="J84" s="169" t="s">
        <v>105</v>
      </c>
      <c r="K84" s="171" t="s">
        <v>117</v>
      </c>
      <c r="L84" s="172"/>
      <c r="M84" s="82" t="s">
        <v>118</v>
      </c>
      <c r="N84" s="83" t="s">
        <v>48</v>
      </c>
      <c r="O84" s="83" t="s">
        <v>119</v>
      </c>
      <c r="P84" s="83" t="s">
        <v>120</v>
      </c>
      <c r="Q84" s="83" t="s">
        <v>121</v>
      </c>
      <c r="R84" s="83" t="s">
        <v>122</v>
      </c>
      <c r="S84" s="83" t="s">
        <v>123</v>
      </c>
      <c r="T84" s="84" t="s">
        <v>124</v>
      </c>
    </row>
    <row r="85" spans="2:65" s="1" customFormat="1" ht="29.25" customHeight="1">
      <c r="B85" s="42"/>
      <c r="C85" s="88" t="s">
        <v>106</v>
      </c>
      <c r="D85" s="64"/>
      <c r="E85" s="64"/>
      <c r="F85" s="64"/>
      <c r="G85" s="64"/>
      <c r="H85" s="64"/>
      <c r="I85" s="164"/>
      <c r="J85" s="173">
        <f>BK85</f>
        <v>0</v>
      </c>
      <c r="K85" s="64"/>
      <c r="L85" s="62"/>
      <c r="M85" s="85"/>
      <c r="N85" s="86"/>
      <c r="O85" s="86"/>
      <c r="P85" s="174">
        <f>P86+P239+P245</f>
        <v>0</v>
      </c>
      <c r="Q85" s="86"/>
      <c r="R85" s="174">
        <f>R86+R239+R245</f>
        <v>3175.5749699999997</v>
      </c>
      <c r="S85" s="86"/>
      <c r="T85" s="175">
        <f>T86+T239+T245</f>
        <v>1886.83</v>
      </c>
      <c r="AT85" s="24" t="s">
        <v>77</v>
      </c>
      <c r="AU85" s="24" t="s">
        <v>107</v>
      </c>
      <c r="BK85" s="176">
        <f>BK86+BK239+BK245</f>
        <v>0</v>
      </c>
    </row>
    <row r="86" spans="2:65" s="10" customFormat="1" ht="37.35" customHeight="1">
      <c r="B86" s="177"/>
      <c r="C86" s="178"/>
      <c r="D86" s="179" t="s">
        <v>77</v>
      </c>
      <c r="E86" s="180" t="s">
        <v>227</v>
      </c>
      <c r="F86" s="180" t="s">
        <v>228</v>
      </c>
      <c r="G86" s="178"/>
      <c r="H86" s="178"/>
      <c r="I86" s="181"/>
      <c r="J86" s="182">
        <f>BK86</f>
        <v>0</v>
      </c>
      <c r="K86" s="178"/>
      <c r="L86" s="183"/>
      <c r="M86" s="184"/>
      <c r="N86" s="185"/>
      <c r="O86" s="185"/>
      <c r="P86" s="186">
        <f>P87+P161+P198+P231+P237</f>
        <v>0</v>
      </c>
      <c r="Q86" s="185"/>
      <c r="R86" s="186">
        <f>R87+R161+R198+R231+R237</f>
        <v>3175.5749699999997</v>
      </c>
      <c r="S86" s="185"/>
      <c r="T86" s="187">
        <f>T87+T161+T198+T231+T237</f>
        <v>1886.83</v>
      </c>
      <c r="AR86" s="188" t="s">
        <v>85</v>
      </c>
      <c r="AT86" s="189" t="s">
        <v>77</v>
      </c>
      <c r="AU86" s="189" t="s">
        <v>78</v>
      </c>
      <c r="AY86" s="188" t="s">
        <v>127</v>
      </c>
      <c r="BK86" s="190">
        <f>BK87+BK161+BK198+BK231+BK237</f>
        <v>0</v>
      </c>
    </row>
    <row r="87" spans="2:65" s="10" customFormat="1" ht="19.899999999999999" customHeight="1">
      <c r="B87" s="177"/>
      <c r="C87" s="178"/>
      <c r="D87" s="191" t="s">
        <v>77</v>
      </c>
      <c r="E87" s="192" t="s">
        <v>85</v>
      </c>
      <c r="F87" s="192" t="s">
        <v>229</v>
      </c>
      <c r="G87" s="178"/>
      <c r="H87" s="178"/>
      <c r="I87" s="181"/>
      <c r="J87" s="193">
        <f>BK87</f>
        <v>0</v>
      </c>
      <c r="K87" s="178"/>
      <c r="L87" s="183"/>
      <c r="M87" s="184"/>
      <c r="N87" s="185"/>
      <c r="O87" s="185"/>
      <c r="P87" s="186">
        <f>SUM(P88:P160)</f>
        <v>0</v>
      </c>
      <c r="Q87" s="185"/>
      <c r="R87" s="186">
        <f>SUM(R88:R160)</f>
        <v>0.43830000000000002</v>
      </c>
      <c r="S87" s="185"/>
      <c r="T87" s="187">
        <f>SUM(T88:T160)</f>
        <v>1870.03</v>
      </c>
      <c r="AR87" s="188" t="s">
        <v>85</v>
      </c>
      <c r="AT87" s="189" t="s">
        <v>77</v>
      </c>
      <c r="AU87" s="189" t="s">
        <v>85</v>
      </c>
      <c r="AY87" s="188" t="s">
        <v>127</v>
      </c>
      <c r="BK87" s="190">
        <f>SUM(BK88:BK160)</f>
        <v>0</v>
      </c>
    </row>
    <row r="88" spans="2:65" s="1" customFormat="1" ht="22.5" customHeight="1">
      <c r="B88" s="42"/>
      <c r="C88" s="194" t="s">
        <v>85</v>
      </c>
      <c r="D88" s="194" t="s">
        <v>130</v>
      </c>
      <c r="E88" s="195" t="s">
        <v>230</v>
      </c>
      <c r="F88" s="196" t="s">
        <v>231</v>
      </c>
      <c r="G88" s="197" t="s">
        <v>232</v>
      </c>
      <c r="H88" s="198">
        <v>2641</v>
      </c>
      <c r="I88" s="199"/>
      <c r="J88" s="200">
        <f>ROUND(I88*H88,2)</f>
        <v>0</v>
      </c>
      <c r="K88" s="196" t="s">
        <v>233</v>
      </c>
      <c r="L88" s="62"/>
      <c r="M88" s="201" t="s">
        <v>34</v>
      </c>
      <c r="N88" s="202" t="s">
        <v>49</v>
      </c>
      <c r="O88" s="43"/>
      <c r="P88" s="203">
        <f>O88*H88</f>
        <v>0</v>
      </c>
      <c r="Q88" s="203">
        <v>0</v>
      </c>
      <c r="R88" s="203">
        <f>Q88*H88</f>
        <v>0</v>
      </c>
      <c r="S88" s="203">
        <v>0.28999999999999998</v>
      </c>
      <c r="T88" s="204">
        <f>S88*H88</f>
        <v>765.89</v>
      </c>
      <c r="AR88" s="24" t="s">
        <v>134</v>
      </c>
      <c r="AT88" s="24" t="s">
        <v>130</v>
      </c>
      <c r="AU88" s="24" t="s">
        <v>87</v>
      </c>
      <c r="AY88" s="24" t="s">
        <v>127</v>
      </c>
      <c r="BE88" s="205">
        <f>IF(N88="základní",J88,0)</f>
        <v>0</v>
      </c>
      <c r="BF88" s="205">
        <f>IF(N88="snížená",J88,0)</f>
        <v>0</v>
      </c>
      <c r="BG88" s="205">
        <f>IF(N88="zákl. přenesená",J88,0)</f>
        <v>0</v>
      </c>
      <c r="BH88" s="205">
        <f>IF(N88="sníž. přenesená",J88,0)</f>
        <v>0</v>
      </c>
      <c r="BI88" s="205">
        <f>IF(N88="nulová",J88,0)</f>
        <v>0</v>
      </c>
      <c r="BJ88" s="24" t="s">
        <v>85</v>
      </c>
      <c r="BK88" s="205">
        <f>ROUND(I88*H88,2)</f>
        <v>0</v>
      </c>
      <c r="BL88" s="24" t="s">
        <v>134</v>
      </c>
      <c r="BM88" s="24" t="s">
        <v>234</v>
      </c>
    </row>
    <row r="89" spans="2:65" s="11" customFormat="1" ht="13.5">
      <c r="B89" s="211"/>
      <c r="C89" s="212"/>
      <c r="D89" s="209" t="s">
        <v>142</v>
      </c>
      <c r="E89" s="213" t="s">
        <v>34</v>
      </c>
      <c r="F89" s="214" t="s">
        <v>235</v>
      </c>
      <c r="G89" s="212"/>
      <c r="H89" s="215" t="s">
        <v>34</v>
      </c>
      <c r="I89" s="216"/>
      <c r="J89" s="212"/>
      <c r="K89" s="212"/>
      <c r="L89" s="217"/>
      <c r="M89" s="218"/>
      <c r="N89" s="219"/>
      <c r="O89" s="219"/>
      <c r="P89" s="219"/>
      <c r="Q89" s="219"/>
      <c r="R89" s="219"/>
      <c r="S89" s="219"/>
      <c r="T89" s="220"/>
      <c r="AT89" s="221" t="s">
        <v>142</v>
      </c>
      <c r="AU89" s="221" t="s">
        <v>87</v>
      </c>
      <c r="AV89" s="11" t="s">
        <v>85</v>
      </c>
      <c r="AW89" s="11" t="s">
        <v>41</v>
      </c>
      <c r="AX89" s="11" t="s">
        <v>78</v>
      </c>
      <c r="AY89" s="221" t="s">
        <v>127</v>
      </c>
    </row>
    <row r="90" spans="2:65" s="12" customFormat="1" ht="13.5">
      <c r="B90" s="222"/>
      <c r="C90" s="223"/>
      <c r="D90" s="209" t="s">
        <v>142</v>
      </c>
      <c r="E90" s="224" t="s">
        <v>34</v>
      </c>
      <c r="F90" s="225" t="s">
        <v>236</v>
      </c>
      <c r="G90" s="223"/>
      <c r="H90" s="226">
        <v>2641</v>
      </c>
      <c r="I90" s="227"/>
      <c r="J90" s="223"/>
      <c r="K90" s="223"/>
      <c r="L90" s="228"/>
      <c r="M90" s="229"/>
      <c r="N90" s="230"/>
      <c r="O90" s="230"/>
      <c r="P90" s="230"/>
      <c r="Q90" s="230"/>
      <c r="R90" s="230"/>
      <c r="S90" s="230"/>
      <c r="T90" s="231"/>
      <c r="AT90" s="232" t="s">
        <v>142</v>
      </c>
      <c r="AU90" s="232" t="s">
        <v>87</v>
      </c>
      <c r="AV90" s="12" t="s">
        <v>87</v>
      </c>
      <c r="AW90" s="12" t="s">
        <v>41</v>
      </c>
      <c r="AX90" s="12" t="s">
        <v>78</v>
      </c>
      <c r="AY90" s="232" t="s">
        <v>127</v>
      </c>
    </row>
    <row r="91" spans="2:65" s="13" customFormat="1" ht="13.5">
      <c r="B91" s="233"/>
      <c r="C91" s="234"/>
      <c r="D91" s="206" t="s">
        <v>142</v>
      </c>
      <c r="E91" s="235" t="s">
        <v>34</v>
      </c>
      <c r="F91" s="236" t="s">
        <v>152</v>
      </c>
      <c r="G91" s="234"/>
      <c r="H91" s="237">
        <v>2641</v>
      </c>
      <c r="I91" s="238"/>
      <c r="J91" s="234"/>
      <c r="K91" s="234"/>
      <c r="L91" s="239"/>
      <c r="M91" s="240"/>
      <c r="N91" s="241"/>
      <c r="O91" s="241"/>
      <c r="P91" s="241"/>
      <c r="Q91" s="241"/>
      <c r="R91" s="241"/>
      <c r="S91" s="241"/>
      <c r="T91" s="242"/>
      <c r="AT91" s="243" t="s">
        <v>142</v>
      </c>
      <c r="AU91" s="243" t="s">
        <v>87</v>
      </c>
      <c r="AV91" s="13" t="s">
        <v>134</v>
      </c>
      <c r="AW91" s="13" t="s">
        <v>41</v>
      </c>
      <c r="AX91" s="13" t="s">
        <v>85</v>
      </c>
      <c r="AY91" s="243" t="s">
        <v>127</v>
      </c>
    </row>
    <row r="92" spans="2:65" s="1" customFormat="1" ht="22.5" customHeight="1">
      <c r="B92" s="42"/>
      <c r="C92" s="194" t="s">
        <v>87</v>
      </c>
      <c r="D92" s="194" t="s">
        <v>130</v>
      </c>
      <c r="E92" s="195" t="s">
        <v>237</v>
      </c>
      <c r="F92" s="196" t="s">
        <v>238</v>
      </c>
      <c r="G92" s="197" t="s">
        <v>232</v>
      </c>
      <c r="H92" s="198">
        <v>687</v>
      </c>
      <c r="I92" s="199"/>
      <c r="J92" s="200">
        <f>ROUND(I92*H92,2)</f>
        <v>0</v>
      </c>
      <c r="K92" s="196" t="s">
        <v>233</v>
      </c>
      <c r="L92" s="62"/>
      <c r="M92" s="201" t="s">
        <v>34</v>
      </c>
      <c r="N92" s="202" t="s">
        <v>49</v>
      </c>
      <c r="O92" s="43"/>
      <c r="P92" s="203">
        <f>O92*H92</f>
        <v>0</v>
      </c>
      <c r="Q92" s="203">
        <v>0</v>
      </c>
      <c r="R92" s="203">
        <f>Q92*H92</f>
        <v>0</v>
      </c>
      <c r="S92" s="203">
        <v>0.33</v>
      </c>
      <c r="T92" s="204">
        <f>S92*H92</f>
        <v>226.71</v>
      </c>
      <c r="AR92" s="24" t="s">
        <v>134</v>
      </c>
      <c r="AT92" s="24" t="s">
        <v>130</v>
      </c>
      <c r="AU92" s="24" t="s">
        <v>87</v>
      </c>
      <c r="AY92" s="24" t="s">
        <v>127</v>
      </c>
      <c r="BE92" s="205">
        <f>IF(N92="základní",J92,0)</f>
        <v>0</v>
      </c>
      <c r="BF92" s="205">
        <f>IF(N92="snížená",J92,0)</f>
        <v>0</v>
      </c>
      <c r="BG92" s="205">
        <f>IF(N92="zákl. přenesená",J92,0)</f>
        <v>0</v>
      </c>
      <c r="BH92" s="205">
        <f>IF(N92="sníž. přenesená",J92,0)</f>
        <v>0</v>
      </c>
      <c r="BI92" s="205">
        <f>IF(N92="nulová",J92,0)</f>
        <v>0</v>
      </c>
      <c r="BJ92" s="24" t="s">
        <v>85</v>
      </c>
      <c r="BK92" s="205">
        <f>ROUND(I92*H92,2)</f>
        <v>0</v>
      </c>
      <c r="BL92" s="24" t="s">
        <v>134</v>
      </c>
      <c r="BM92" s="24" t="s">
        <v>239</v>
      </c>
    </row>
    <row r="93" spans="2:65" s="11" customFormat="1" ht="13.5">
      <c r="B93" s="211"/>
      <c r="C93" s="212"/>
      <c r="D93" s="209" t="s">
        <v>142</v>
      </c>
      <c r="E93" s="213" t="s">
        <v>34</v>
      </c>
      <c r="F93" s="214" t="s">
        <v>235</v>
      </c>
      <c r="G93" s="212"/>
      <c r="H93" s="215" t="s">
        <v>34</v>
      </c>
      <c r="I93" s="216"/>
      <c r="J93" s="212"/>
      <c r="K93" s="212"/>
      <c r="L93" s="217"/>
      <c r="M93" s="218"/>
      <c r="N93" s="219"/>
      <c r="O93" s="219"/>
      <c r="P93" s="219"/>
      <c r="Q93" s="219"/>
      <c r="R93" s="219"/>
      <c r="S93" s="219"/>
      <c r="T93" s="220"/>
      <c r="AT93" s="221" t="s">
        <v>142</v>
      </c>
      <c r="AU93" s="221" t="s">
        <v>87</v>
      </c>
      <c r="AV93" s="11" t="s">
        <v>85</v>
      </c>
      <c r="AW93" s="11" t="s">
        <v>41</v>
      </c>
      <c r="AX93" s="11" t="s">
        <v>78</v>
      </c>
      <c r="AY93" s="221" t="s">
        <v>127</v>
      </c>
    </row>
    <row r="94" spans="2:65" s="12" customFormat="1" ht="13.5">
      <c r="B94" s="222"/>
      <c r="C94" s="223"/>
      <c r="D94" s="209" t="s">
        <v>142</v>
      </c>
      <c r="E94" s="224" t="s">
        <v>34</v>
      </c>
      <c r="F94" s="225" t="s">
        <v>240</v>
      </c>
      <c r="G94" s="223"/>
      <c r="H94" s="226">
        <v>687</v>
      </c>
      <c r="I94" s="227"/>
      <c r="J94" s="223"/>
      <c r="K94" s="223"/>
      <c r="L94" s="228"/>
      <c r="M94" s="229"/>
      <c r="N94" s="230"/>
      <c r="O94" s="230"/>
      <c r="P94" s="230"/>
      <c r="Q94" s="230"/>
      <c r="R94" s="230"/>
      <c r="S94" s="230"/>
      <c r="T94" s="231"/>
      <c r="AT94" s="232" t="s">
        <v>142</v>
      </c>
      <c r="AU94" s="232" t="s">
        <v>87</v>
      </c>
      <c r="AV94" s="12" t="s">
        <v>87</v>
      </c>
      <c r="AW94" s="12" t="s">
        <v>41</v>
      </c>
      <c r="AX94" s="12" t="s">
        <v>78</v>
      </c>
      <c r="AY94" s="232" t="s">
        <v>127</v>
      </c>
    </row>
    <row r="95" spans="2:65" s="13" customFormat="1" ht="13.5">
      <c r="B95" s="233"/>
      <c r="C95" s="234"/>
      <c r="D95" s="206" t="s">
        <v>142</v>
      </c>
      <c r="E95" s="235" t="s">
        <v>34</v>
      </c>
      <c r="F95" s="236" t="s">
        <v>152</v>
      </c>
      <c r="G95" s="234"/>
      <c r="H95" s="237">
        <v>687</v>
      </c>
      <c r="I95" s="238"/>
      <c r="J95" s="234"/>
      <c r="K95" s="234"/>
      <c r="L95" s="239"/>
      <c r="M95" s="240"/>
      <c r="N95" s="241"/>
      <c r="O95" s="241"/>
      <c r="P95" s="241"/>
      <c r="Q95" s="241"/>
      <c r="R95" s="241"/>
      <c r="S95" s="241"/>
      <c r="T95" s="242"/>
      <c r="AT95" s="243" t="s">
        <v>142</v>
      </c>
      <c r="AU95" s="243" t="s">
        <v>87</v>
      </c>
      <c r="AV95" s="13" t="s">
        <v>134</v>
      </c>
      <c r="AW95" s="13" t="s">
        <v>41</v>
      </c>
      <c r="AX95" s="13" t="s">
        <v>85</v>
      </c>
      <c r="AY95" s="243" t="s">
        <v>127</v>
      </c>
    </row>
    <row r="96" spans="2:65" s="1" customFormat="1" ht="22.5" customHeight="1">
      <c r="B96" s="42"/>
      <c r="C96" s="194" t="s">
        <v>153</v>
      </c>
      <c r="D96" s="194" t="s">
        <v>130</v>
      </c>
      <c r="E96" s="195" t="s">
        <v>241</v>
      </c>
      <c r="F96" s="196" t="s">
        <v>242</v>
      </c>
      <c r="G96" s="197" t="s">
        <v>232</v>
      </c>
      <c r="H96" s="198">
        <v>1970</v>
      </c>
      <c r="I96" s="199"/>
      <c r="J96" s="200">
        <f>ROUND(I96*H96,2)</f>
        <v>0</v>
      </c>
      <c r="K96" s="196" t="s">
        <v>233</v>
      </c>
      <c r="L96" s="62"/>
      <c r="M96" s="201" t="s">
        <v>34</v>
      </c>
      <c r="N96" s="202" t="s">
        <v>49</v>
      </c>
      <c r="O96" s="43"/>
      <c r="P96" s="203">
        <f>O96*H96</f>
        <v>0</v>
      </c>
      <c r="Q96" s="203">
        <v>0</v>
      </c>
      <c r="R96" s="203">
        <f>Q96*H96</f>
        <v>0</v>
      </c>
      <c r="S96" s="203">
        <v>0.22</v>
      </c>
      <c r="T96" s="204">
        <f>S96*H96</f>
        <v>433.4</v>
      </c>
      <c r="AR96" s="24" t="s">
        <v>134</v>
      </c>
      <c r="AT96" s="24" t="s">
        <v>130</v>
      </c>
      <c r="AU96" s="24" t="s">
        <v>87</v>
      </c>
      <c r="AY96" s="24" t="s">
        <v>127</v>
      </c>
      <c r="BE96" s="205">
        <f>IF(N96="základní",J96,0)</f>
        <v>0</v>
      </c>
      <c r="BF96" s="205">
        <f>IF(N96="snížená",J96,0)</f>
        <v>0</v>
      </c>
      <c r="BG96" s="205">
        <f>IF(N96="zákl. přenesená",J96,0)</f>
        <v>0</v>
      </c>
      <c r="BH96" s="205">
        <f>IF(N96="sníž. přenesená",J96,0)</f>
        <v>0</v>
      </c>
      <c r="BI96" s="205">
        <f>IF(N96="nulová",J96,0)</f>
        <v>0</v>
      </c>
      <c r="BJ96" s="24" t="s">
        <v>85</v>
      </c>
      <c r="BK96" s="205">
        <f>ROUND(I96*H96,2)</f>
        <v>0</v>
      </c>
      <c r="BL96" s="24" t="s">
        <v>134</v>
      </c>
      <c r="BM96" s="24" t="s">
        <v>243</v>
      </c>
    </row>
    <row r="97" spans="2:65" s="11" customFormat="1" ht="13.5">
      <c r="B97" s="211"/>
      <c r="C97" s="212"/>
      <c r="D97" s="209" t="s">
        <v>142</v>
      </c>
      <c r="E97" s="213" t="s">
        <v>34</v>
      </c>
      <c r="F97" s="214" t="s">
        <v>235</v>
      </c>
      <c r="G97" s="212"/>
      <c r="H97" s="215" t="s">
        <v>34</v>
      </c>
      <c r="I97" s="216"/>
      <c r="J97" s="212"/>
      <c r="K97" s="212"/>
      <c r="L97" s="217"/>
      <c r="M97" s="218"/>
      <c r="N97" s="219"/>
      <c r="O97" s="219"/>
      <c r="P97" s="219"/>
      <c r="Q97" s="219"/>
      <c r="R97" s="219"/>
      <c r="S97" s="219"/>
      <c r="T97" s="220"/>
      <c r="AT97" s="221" t="s">
        <v>142</v>
      </c>
      <c r="AU97" s="221" t="s">
        <v>87</v>
      </c>
      <c r="AV97" s="11" t="s">
        <v>85</v>
      </c>
      <c r="AW97" s="11" t="s">
        <v>41</v>
      </c>
      <c r="AX97" s="11" t="s">
        <v>78</v>
      </c>
      <c r="AY97" s="221" t="s">
        <v>127</v>
      </c>
    </row>
    <row r="98" spans="2:65" s="12" customFormat="1" ht="13.5">
      <c r="B98" s="222"/>
      <c r="C98" s="223"/>
      <c r="D98" s="209" t="s">
        <v>142</v>
      </c>
      <c r="E98" s="224" t="s">
        <v>34</v>
      </c>
      <c r="F98" s="225" t="s">
        <v>244</v>
      </c>
      <c r="G98" s="223"/>
      <c r="H98" s="226">
        <v>1970</v>
      </c>
      <c r="I98" s="227"/>
      <c r="J98" s="223"/>
      <c r="K98" s="223"/>
      <c r="L98" s="228"/>
      <c r="M98" s="229"/>
      <c r="N98" s="230"/>
      <c r="O98" s="230"/>
      <c r="P98" s="230"/>
      <c r="Q98" s="230"/>
      <c r="R98" s="230"/>
      <c r="S98" s="230"/>
      <c r="T98" s="231"/>
      <c r="AT98" s="232" t="s">
        <v>142</v>
      </c>
      <c r="AU98" s="232" t="s">
        <v>87</v>
      </c>
      <c r="AV98" s="12" t="s">
        <v>87</v>
      </c>
      <c r="AW98" s="12" t="s">
        <v>41</v>
      </c>
      <c r="AX98" s="12" t="s">
        <v>78</v>
      </c>
      <c r="AY98" s="232" t="s">
        <v>127</v>
      </c>
    </row>
    <row r="99" spans="2:65" s="13" customFormat="1" ht="13.5">
      <c r="B99" s="233"/>
      <c r="C99" s="234"/>
      <c r="D99" s="206" t="s">
        <v>142</v>
      </c>
      <c r="E99" s="235" t="s">
        <v>34</v>
      </c>
      <c r="F99" s="236" t="s">
        <v>152</v>
      </c>
      <c r="G99" s="234"/>
      <c r="H99" s="237">
        <v>1970</v>
      </c>
      <c r="I99" s="238"/>
      <c r="J99" s="234"/>
      <c r="K99" s="234"/>
      <c r="L99" s="239"/>
      <c r="M99" s="240"/>
      <c r="N99" s="241"/>
      <c r="O99" s="241"/>
      <c r="P99" s="241"/>
      <c r="Q99" s="241"/>
      <c r="R99" s="241"/>
      <c r="S99" s="241"/>
      <c r="T99" s="242"/>
      <c r="AT99" s="243" t="s">
        <v>142</v>
      </c>
      <c r="AU99" s="243" t="s">
        <v>87</v>
      </c>
      <c r="AV99" s="13" t="s">
        <v>134</v>
      </c>
      <c r="AW99" s="13" t="s">
        <v>41</v>
      </c>
      <c r="AX99" s="13" t="s">
        <v>85</v>
      </c>
      <c r="AY99" s="243" t="s">
        <v>127</v>
      </c>
    </row>
    <row r="100" spans="2:65" s="1" customFormat="1" ht="22.5" customHeight="1">
      <c r="B100" s="42"/>
      <c r="C100" s="194" t="s">
        <v>134</v>
      </c>
      <c r="D100" s="194" t="s">
        <v>130</v>
      </c>
      <c r="E100" s="195" t="s">
        <v>245</v>
      </c>
      <c r="F100" s="196" t="s">
        <v>246</v>
      </c>
      <c r="G100" s="197" t="s">
        <v>247</v>
      </c>
      <c r="H100" s="198">
        <v>2166</v>
      </c>
      <c r="I100" s="199"/>
      <c r="J100" s="200">
        <f>ROUND(I100*H100,2)</f>
        <v>0</v>
      </c>
      <c r="K100" s="196" t="s">
        <v>233</v>
      </c>
      <c r="L100" s="62"/>
      <c r="M100" s="201" t="s">
        <v>34</v>
      </c>
      <c r="N100" s="202" t="s">
        <v>49</v>
      </c>
      <c r="O100" s="43"/>
      <c r="P100" s="203">
        <f>O100*H100</f>
        <v>0</v>
      </c>
      <c r="Q100" s="203">
        <v>0</v>
      </c>
      <c r="R100" s="203">
        <f>Q100*H100</f>
        <v>0</v>
      </c>
      <c r="S100" s="203">
        <v>0.20499999999999999</v>
      </c>
      <c r="T100" s="204">
        <f>S100*H100</f>
        <v>444.03</v>
      </c>
      <c r="AR100" s="24" t="s">
        <v>134</v>
      </c>
      <c r="AT100" s="24" t="s">
        <v>130</v>
      </c>
      <c r="AU100" s="24" t="s">
        <v>87</v>
      </c>
      <c r="AY100" s="24" t="s">
        <v>127</v>
      </c>
      <c r="BE100" s="205">
        <f>IF(N100="základní",J100,0)</f>
        <v>0</v>
      </c>
      <c r="BF100" s="205">
        <f>IF(N100="snížená",J100,0)</f>
        <v>0</v>
      </c>
      <c r="BG100" s="205">
        <f>IF(N100="zákl. přenesená",J100,0)</f>
        <v>0</v>
      </c>
      <c r="BH100" s="205">
        <f>IF(N100="sníž. přenesená",J100,0)</f>
        <v>0</v>
      </c>
      <c r="BI100" s="205">
        <f>IF(N100="nulová",J100,0)</f>
        <v>0</v>
      </c>
      <c r="BJ100" s="24" t="s">
        <v>85</v>
      </c>
      <c r="BK100" s="205">
        <f>ROUND(I100*H100,2)</f>
        <v>0</v>
      </c>
      <c r="BL100" s="24" t="s">
        <v>134</v>
      </c>
      <c r="BM100" s="24" t="s">
        <v>248</v>
      </c>
    </row>
    <row r="101" spans="2:65" s="11" customFormat="1" ht="13.5">
      <c r="B101" s="211"/>
      <c r="C101" s="212"/>
      <c r="D101" s="209" t="s">
        <v>142</v>
      </c>
      <c r="E101" s="213" t="s">
        <v>34</v>
      </c>
      <c r="F101" s="214" t="s">
        <v>235</v>
      </c>
      <c r="G101" s="212"/>
      <c r="H101" s="215" t="s">
        <v>34</v>
      </c>
      <c r="I101" s="216"/>
      <c r="J101" s="212"/>
      <c r="K101" s="212"/>
      <c r="L101" s="217"/>
      <c r="M101" s="218"/>
      <c r="N101" s="219"/>
      <c r="O101" s="219"/>
      <c r="P101" s="219"/>
      <c r="Q101" s="219"/>
      <c r="R101" s="219"/>
      <c r="S101" s="219"/>
      <c r="T101" s="220"/>
      <c r="AT101" s="221" t="s">
        <v>142</v>
      </c>
      <c r="AU101" s="221" t="s">
        <v>87</v>
      </c>
      <c r="AV101" s="11" t="s">
        <v>85</v>
      </c>
      <c r="AW101" s="11" t="s">
        <v>41</v>
      </c>
      <c r="AX101" s="11" t="s">
        <v>78</v>
      </c>
      <c r="AY101" s="221" t="s">
        <v>127</v>
      </c>
    </row>
    <row r="102" spans="2:65" s="12" customFormat="1" ht="13.5">
      <c r="B102" s="222"/>
      <c r="C102" s="223"/>
      <c r="D102" s="209" t="s">
        <v>142</v>
      </c>
      <c r="E102" s="224" t="s">
        <v>34</v>
      </c>
      <c r="F102" s="225" t="s">
        <v>249</v>
      </c>
      <c r="G102" s="223"/>
      <c r="H102" s="226">
        <v>2166</v>
      </c>
      <c r="I102" s="227"/>
      <c r="J102" s="223"/>
      <c r="K102" s="223"/>
      <c r="L102" s="228"/>
      <c r="M102" s="229"/>
      <c r="N102" s="230"/>
      <c r="O102" s="230"/>
      <c r="P102" s="230"/>
      <c r="Q102" s="230"/>
      <c r="R102" s="230"/>
      <c r="S102" s="230"/>
      <c r="T102" s="231"/>
      <c r="AT102" s="232" t="s">
        <v>142</v>
      </c>
      <c r="AU102" s="232" t="s">
        <v>87</v>
      </c>
      <c r="AV102" s="12" t="s">
        <v>87</v>
      </c>
      <c r="AW102" s="12" t="s">
        <v>41</v>
      </c>
      <c r="AX102" s="12" t="s">
        <v>78</v>
      </c>
      <c r="AY102" s="232" t="s">
        <v>127</v>
      </c>
    </row>
    <row r="103" spans="2:65" s="13" customFormat="1" ht="13.5">
      <c r="B103" s="233"/>
      <c r="C103" s="234"/>
      <c r="D103" s="206" t="s">
        <v>142</v>
      </c>
      <c r="E103" s="235" t="s">
        <v>34</v>
      </c>
      <c r="F103" s="236" t="s">
        <v>152</v>
      </c>
      <c r="G103" s="234"/>
      <c r="H103" s="237">
        <v>2166</v>
      </c>
      <c r="I103" s="238"/>
      <c r="J103" s="234"/>
      <c r="K103" s="234"/>
      <c r="L103" s="239"/>
      <c r="M103" s="240"/>
      <c r="N103" s="241"/>
      <c r="O103" s="241"/>
      <c r="P103" s="241"/>
      <c r="Q103" s="241"/>
      <c r="R103" s="241"/>
      <c r="S103" s="241"/>
      <c r="T103" s="242"/>
      <c r="AT103" s="243" t="s">
        <v>142</v>
      </c>
      <c r="AU103" s="243" t="s">
        <v>87</v>
      </c>
      <c r="AV103" s="13" t="s">
        <v>134</v>
      </c>
      <c r="AW103" s="13" t="s">
        <v>41</v>
      </c>
      <c r="AX103" s="13" t="s">
        <v>85</v>
      </c>
      <c r="AY103" s="243" t="s">
        <v>127</v>
      </c>
    </row>
    <row r="104" spans="2:65" s="1" customFormat="1" ht="22.5" customHeight="1">
      <c r="B104" s="42"/>
      <c r="C104" s="194" t="s">
        <v>126</v>
      </c>
      <c r="D104" s="194" t="s">
        <v>130</v>
      </c>
      <c r="E104" s="195" t="s">
        <v>250</v>
      </c>
      <c r="F104" s="196" t="s">
        <v>251</v>
      </c>
      <c r="G104" s="197" t="s">
        <v>252</v>
      </c>
      <c r="H104" s="198">
        <v>91</v>
      </c>
      <c r="I104" s="199"/>
      <c r="J104" s="200">
        <f>ROUND(I104*H104,2)</f>
        <v>0</v>
      </c>
      <c r="K104" s="196" t="s">
        <v>233</v>
      </c>
      <c r="L104" s="62"/>
      <c r="M104" s="201" t="s">
        <v>34</v>
      </c>
      <c r="N104" s="202" t="s">
        <v>49</v>
      </c>
      <c r="O104" s="43"/>
      <c r="P104" s="203">
        <f>O104*H104</f>
        <v>0</v>
      </c>
      <c r="Q104" s="203">
        <v>0</v>
      </c>
      <c r="R104" s="203">
        <f>Q104*H104</f>
        <v>0</v>
      </c>
      <c r="S104" s="203">
        <v>0</v>
      </c>
      <c r="T104" s="204">
        <f>S104*H104</f>
        <v>0</v>
      </c>
      <c r="AR104" s="24" t="s">
        <v>134</v>
      </c>
      <c r="AT104" s="24" t="s">
        <v>130</v>
      </c>
      <c r="AU104" s="24" t="s">
        <v>87</v>
      </c>
      <c r="AY104" s="24" t="s">
        <v>127</v>
      </c>
      <c r="BE104" s="205">
        <f>IF(N104="základní",J104,0)</f>
        <v>0</v>
      </c>
      <c r="BF104" s="205">
        <f>IF(N104="snížená",J104,0)</f>
        <v>0</v>
      </c>
      <c r="BG104" s="205">
        <f>IF(N104="zákl. přenesená",J104,0)</f>
        <v>0</v>
      </c>
      <c r="BH104" s="205">
        <f>IF(N104="sníž. přenesená",J104,0)</f>
        <v>0</v>
      </c>
      <c r="BI104" s="205">
        <f>IF(N104="nulová",J104,0)</f>
        <v>0</v>
      </c>
      <c r="BJ104" s="24" t="s">
        <v>85</v>
      </c>
      <c r="BK104" s="205">
        <f>ROUND(I104*H104,2)</f>
        <v>0</v>
      </c>
      <c r="BL104" s="24" t="s">
        <v>134</v>
      </c>
      <c r="BM104" s="24" t="s">
        <v>253</v>
      </c>
    </row>
    <row r="105" spans="2:65" s="11" customFormat="1" ht="13.5">
      <c r="B105" s="211"/>
      <c r="C105" s="212"/>
      <c r="D105" s="209" t="s">
        <v>142</v>
      </c>
      <c r="E105" s="213" t="s">
        <v>34</v>
      </c>
      <c r="F105" s="214" t="s">
        <v>235</v>
      </c>
      <c r="G105" s="212"/>
      <c r="H105" s="215" t="s">
        <v>34</v>
      </c>
      <c r="I105" s="216"/>
      <c r="J105" s="212"/>
      <c r="K105" s="212"/>
      <c r="L105" s="217"/>
      <c r="M105" s="218"/>
      <c r="N105" s="219"/>
      <c r="O105" s="219"/>
      <c r="P105" s="219"/>
      <c r="Q105" s="219"/>
      <c r="R105" s="219"/>
      <c r="S105" s="219"/>
      <c r="T105" s="220"/>
      <c r="AT105" s="221" t="s">
        <v>142</v>
      </c>
      <c r="AU105" s="221" t="s">
        <v>87</v>
      </c>
      <c r="AV105" s="11" t="s">
        <v>85</v>
      </c>
      <c r="AW105" s="11" t="s">
        <v>41</v>
      </c>
      <c r="AX105" s="11" t="s">
        <v>78</v>
      </c>
      <c r="AY105" s="221" t="s">
        <v>127</v>
      </c>
    </row>
    <row r="106" spans="2:65" s="12" customFormat="1" ht="13.5">
      <c r="B106" s="222"/>
      <c r="C106" s="223"/>
      <c r="D106" s="209" t="s">
        <v>142</v>
      </c>
      <c r="E106" s="224" t="s">
        <v>34</v>
      </c>
      <c r="F106" s="225" t="s">
        <v>254</v>
      </c>
      <c r="G106" s="223"/>
      <c r="H106" s="226">
        <v>91</v>
      </c>
      <c r="I106" s="227"/>
      <c r="J106" s="223"/>
      <c r="K106" s="223"/>
      <c r="L106" s="228"/>
      <c r="M106" s="229"/>
      <c r="N106" s="230"/>
      <c r="O106" s="230"/>
      <c r="P106" s="230"/>
      <c r="Q106" s="230"/>
      <c r="R106" s="230"/>
      <c r="S106" s="230"/>
      <c r="T106" s="231"/>
      <c r="AT106" s="232" t="s">
        <v>142</v>
      </c>
      <c r="AU106" s="232" t="s">
        <v>87</v>
      </c>
      <c r="AV106" s="12" t="s">
        <v>87</v>
      </c>
      <c r="AW106" s="12" t="s">
        <v>41</v>
      </c>
      <c r="AX106" s="12" t="s">
        <v>78</v>
      </c>
      <c r="AY106" s="232" t="s">
        <v>127</v>
      </c>
    </row>
    <row r="107" spans="2:65" s="13" customFormat="1" ht="13.5">
      <c r="B107" s="233"/>
      <c r="C107" s="234"/>
      <c r="D107" s="206" t="s">
        <v>142</v>
      </c>
      <c r="E107" s="235" t="s">
        <v>34</v>
      </c>
      <c r="F107" s="236" t="s">
        <v>152</v>
      </c>
      <c r="G107" s="234"/>
      <c r="H107" s="237">
        <v>91</v>
      </c>
      <c r="I107" s="238"/>
      <c r="J107" s="234"/>
      <c r="K107" s="234"/>
      <c r="L107" s="239"/>
      <c r="M107" s="240"/>
      <c r="N107" s="241"/>
      <c r="O107" s="241"/>
      <c r="P107" s="241"/>
      <c r="Q107" s="241"/>
      <c r="R107" s="241"/>
      <c r="S107" s="241"/>
      <c r="T107" s="242"/>
      <c r="AT107" s="243" t="s">
        <v>142</v>
      </c>
      <c r="AU107" s="243" t="s">
        <v>87</v>
      </c>
      <c r="AV107" s="13" t="s">
        <v>134</v>
      </c>
      <c r="AW107" s="13" t="s">
        <v>41</v>
      </c>
      <c r="AX107" s="13" t="s">
        <v>85</v>
      </c>
      <c r="AY107" s="243" t="s">
        <v>127</v>
      </c>
    </row>
    <row r="108" spans="2:65" s="1" customFormat="1" ht="22.5" customHeight="1">
      <c r="B108" s="42"/>
      <c r="C108" s="194" t="s">
        <v>166</v>
      </c>
      <c r="D108" s="194" t="s">
        <v>130</v>
      </c>
      <c r="E108" s="195" t="s">
        <v>255</v>
      </c>
      <c r="F108" s="196" t="s">
        <v>256</v>
      </c>
      <c r="G108" s="197" t="s">
        <v>252</v>
      </c>
      <c r="H108" s="198">
        <v>446.16</v>
      </c>
      <c r="I108" s="199"/>
      <c r="J108" s="200">
        <f>ROUND(I108*H108,2)</f>
        <v>0</v>
      </c>
      <c r="K108" s="196" t="s">
        <v>233</v>
      </c>
      <c r="L108" s="62"/>
      <c r="M108" s="201" t="s">
        <v>34</v>
      </c>
      <c r="N108" s="202" t="s">
        <v>49</v>
      </c>
      <c r="O108" s="43"/>
      <c r="P108" s="203">
        <f>O108*H108</f>
        <v>0</v>
      </c>
      <c r="Q108" s="203">
        <v>0</v>
      </c>
      <c r="R108" s="203">
        <f>Q108*H108</f>
        <v>0</v>
      </c>
      <c r="S108" s="203">
        <v>0</v>
      </c>
      <c r="T108" s="204">
        <f>S108*H108</f>
        <v>0</v>
      </c>
      <c r="AR108" s="24" t="s">
        <v>134</v>
      </c>
      <c r="AT108" s="24" t="s">
        <v>130</v>
      </c>
      <c r="AU108" s="24" t="s">
        <v>87</v>
      </c>
      <c r="AY108" s="24" t="s">
        <v>127</v>
      </c>
      <c r="BE108" s="205">
        <f>IF(N108="základní",J108,0)</f>
        <v>0</v>
      </c>
      <c r="BF108" s="205">
        <f>IF(N108="snížená",J108,0)</f>
        <v>0</v>
      </c>
      <c r="BG108" s="205">
        <f>IF(N108="zákl. přenesená",J108,0)</f>
        <v>0</v>
      </c>
      <c r="BH108" s="205">
        <f>IF(N108="sníž. přenesená",J108,0)</f>
        <v>0</v>
      </c>
      <c r="BI108" s="205">
        <f>IF(N108="nulová",J108,0)</f>
        <v>0</v>
      </c>
      <c r="BJ108" s="24" t="s">
        <v>85</v>
      </c>
      <c r="BK108" s="205">
        <f>ROUND(I108*H108,2)</f>
        <v>0</v>
      </c>
      <c r="BL108" s="24" t="s">
        <v>134</v>
      </c>
      <c r="BM108" s="24" t="s">
        <v>257</v>
      </c>
    </row>
    <row r="109" spans="2:65" s="11" customFormat="1" ht="13.5">
      <c r="B109" s="211"/>
      <c r="C109" s="212"/>
      <c r="D109" s="209" t="s">
        <v>142</v>
      </c>
      <c r="E109" s="213" t="s">
        <v>34</v>
      </c>
      <c r="F109" s="214" t="s">
        <v>235</v>
      </c>
      <c r="G109" s="212"/>
      <c r="H109" s="215" t="s">
        <v>34</v>
      </c>
      <c r="I109" s="216"/>
      <c r="J109" s="212"/>
      <c r="K109" s="212"/>
      <c r="L109" s="217"/>
      <c r="M109" s="218"/>
      <c r="N109" s="219"/>
      <c r="O109" s="219"/>
      <c r="P109" s="219"/>
      <c r="Q109" s="219"/>
      <c r="R109" s="219"/>
      <c r="S109" s="219"/>
      <c r="T109" s="220"/>
      <c r="AT109" s="221" t="s">
        <v>142</v>
      </c>
      <c r="AU109" s="221" t="s">
        <v>87</v>
      </c>
      <c r="AV109" s="11" t="s">
        <v>85</v>
      </c>
      <c r="AW109" s="11" t="s">
        <v>41</v>
      </c>
      <c r="AX109" s="11" t="s">
        <v>78</v>
      </c>
      <c r="AY109" s="221" t="s">
        <v>127</v>
      </c>
    </row>
    <row r="110" spans="2:65" s="12" customFormat="1" ht="13.5">
      <c r="B110" s="222"/>
      <c r="C110" s="223"/>
      <c r="D110" s="209" t="s">
        <v>142</v>
      </c>
      <c r="E110" s="224" t="s">
        <v>34</v>
      </c>
      <c r="F110" s="225" t="s">
        <v>258</v>
      </c>
      <c r="G110" s="223"/>
      <c r="H110" s="226">
        <v>423.06</v>
      </c>
      <c r="I110" s="227"/>
      <c r="J110" s="223"/>
      <c r="K110" s="223"/>
      <c r="L110" s="228"/>
      <c r="M110" s="229"/>
      <c r="N110" s="230"/>
      <c r="O110" s="230"/>
      <c r="P110" s="230"/>
      <c r="Q110" s="230"/>
      <c r="R110" s="230"/>
      <c r="S110" s="230"/>
      <c r="T110" s="231"/>
      <c r="AT110" s="232" t="s">
        <v>142</v>
      </c>
      <c r="AU110" s="232" t="s">
        <v>87</v>
      </c>
      <c r="AV110" s="12" t="s">
        <v>87</v>
      </c>
      <c r="AW110" s="12" t="s">
        <v>41</v>
      </c>
      <c r="AX110" s="12" t="s">
        <v>78</v>
      </c>
      <c r="AY110" s="232" t="s">
        <v>127</v>
      </c>
    </row>
    <row r="111" spans="2:65" s="12" customFormat="1" ht="13.5">
      <c r="B111" s="222"/>
      <c r="C111" s="223"/>
      <c r="D111" s="209" t="s">
        <v>142</v>
      </c>
      <c r="E111" s="224" t="s">
        <v>34</v>
      </c>
      <c r="F111" s="225" t="s">
        <v>259</v>
      </c>
      <c r="G111" s="223"/>
      <c r="H111" s="226">
        <v>23.1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AT111" s="232" t="s">
        <v>142</v>
      </c>
      <c r="AU111" s="232" t="s">
        <v>87</v>
      </c>
      <c r="AV111" s="12" t="s">
        <v>87</v>
      </c>
      <c r="AW111" s="12" t="s">
        <v>41</v>
      </c>
      <c r="AX111" s="12" t="s">
        <v>78</v>
      </c>
      <c r="AY111" s="232" t="s">
        <v>127</v>
      </c>
    </row>
    <row r="112" spans="2:65" s="14" customFormat="1" ht="13.5">
      <c r="B112" s="248"/>
      <c r="C112" s="249"/>
      <c r="D112" s="209" t="s">
        <v>142</v>
      </c>
      <c r="E112" s="250" t="s">
        <v>34</v>
      </c>
      <c r="F112" s="251" t="s">
        <v>260</v>
      </c>
      <c r="G112" s="249"/>
      <c r="H112" s="252">
        <v>446.16</v>
      </c>
      <c r="I112" s="253"/>
      <c r="J112" s="249"/>
      <c r="K112" s="249"/>
      <c r="L112" s="254"/>
      <c r="M112" s="255"/>
      <c r="N112" s="256"/>
      <c r="O112" s="256"/>
      <c r="P112" s="256"/>
      <c r="Q112" s="256"/>
      <c r="R112" s="256"/>
      <c r="S112" s="256"/>
      <c r="T112" s="257"/>
      <c r="AT112" s="258" t="s">
        <v>142</v>
      </c>
      <c r="AU112" s="258" t="s">
        <v>87</v>
      </c>
      <c r="AV112" s="14" t="s">
        <v>153</v>
      </c>
      <c r="AW112" s="14" t="s">
        <v>41</v>
      </c>
      <c r="AX112" s="14" t="s">
        <v>78</v>
      </c>
      <c r="AY112" s="258" t="s">
        <v>127</v>
      </c>
    </row>
    <row r="113" spans="2:65" s="12" customFormat="1" ht="13.5">
      <c r="B113" s="222"/>
      <c r="C113" s="223"/>
      <c r="D113" s="209" t="s">
        <v>142</v>
      </c>
      <c r="E113" s="224" t="s">
        <v>34</v>
      </c>
      <c r="F113" s="225" t="s">
        <v>261</v>
      </c>
      <c r="G113" s="223"/>
      <c r="H113" s="226">
        <v>0</v>
      </c>
      <c r="I113" s="227"/>
      <c r="J113" s="223"/>
      <c r="K113" s="223"/>
      <c r="L113" s="228"/>
      <c r="M113" s="229"/>
      <c r="N113" s="230"/>
      <c r="O113" s="230"/>
      <c r="P113" s="230"/>
      <c r="Q113" s="230"/>
      <c r="R113" s="230"/>
      <c r="S113" s="230"/>
      <c r="T113" s="231"/>
      <c r="AT113" s="232" t="s">
        <v>142</v>
      </c>
      <c r="AU113" s="232" t="s">
        <v>87</v>
      </c>
      <c r="AV113" s="12" t="s">
        <v>87</v>
      </c>
      <c r="AW113" s="12" t="s">
        <v>41</v>
      </c>
      <c r="AX113" s="12" t="s">
        <v>78</v>
      </c>
      <c r="AY113" s="232" t="s">
        <v>127</v>
      </c>
    </row>
    <row r="114" spans="2:65" s="12" customFormat="1" ht="13.5">
      <c r="B114" s="222"/>
      <c r="C114" s="223"/>
      <c r="D114" s="209" t="s">
        <v>142</v>
      </c>
      <c r="E114" s="224" t="s">
        <v>34</v>
      </c>
      <c r="F114" s="225" t="s">
        <v>261</v>
      </c>
      <c r="G114" s="223"/>
      <c r="H114" s="226">
        <v>0</v>
      </c>
      <c r="I114" s="227"/>
      <c r="J114" s="223"/>
      <c r="K114" s="223"/>
      <c r="L114" s="228"/>
      <c r="M114" s="229"/>
      <c r="N114" s="230"/>
      <c r="O114" s="230"/>
      <c r="P114" s="230"/>
      <c r="Q114" s="230"/>
      <c r="R114" s="230"/>
      <c r="S114" s="230"/>
      <c r="T114" s="231"/>
      <c r="AT114" s="232" t="s">
        <v>142</v>
      </c>
      <c r="AU114" s="232" t="s">
        <v>87</v>
      </c>
      <c r="AV114" s="12" t="s">
        <v>87</v>
      </c>
      <c r="AW114" s="12" t="s">
        <v>41</v>
      </c>
      <c r="AX114" s="12" t="s">
        <v>78</v>
      </c>
      <c r="AY114" s="232" t="s">
        <v>127</v>
      </c>
    </row>
    <row r="115" spans="2:65" s="13" customFormat="1" ht="13.5">
      <c r="B115" s="233"/>
      <c r="C115" s="234"/>
      <c r="D115" s="206" t="s">
        <v>142</v>
      </c>
      <c r="E115" s="235" t="s">
        <v>34</v>
      </c>
      <c r="F115" s="236" t="s">
        <v>152</v>
      </c>
      <c r="G115" s="234"/>
      <c r="H115" s="237">
        <v>446.16</v>
      </c>
      <c r="I115" s="238"/>
      <c r="J115" s="234"/>
      <c r="K115" s="234"/>
      <c r="L115" s="239"/>
      <c r="M115" s="240"/>
      <c r="N115" s="241"/>
      <c r="O115" s="241"/>
      <c r="P115" s="241"/>
      <c r="Q115" s="241"/>
      <c r="R115" s="241"/>
      <c r="S115" s="241"/>
      <c r="T115" s="242"/>
      <c r="AT115" s="243" t="s">
        <v>142</v>
      </c>
      <c r="AU115" s="243" t="s">
        <v>87</v>
      </c>
      <c r="AV115" s="13" t="s">
        <v>134</v>
      </c>
      <c r="AW115" s="13" t="s">
        <v>41</v>
      </c>
      <c r="AX115" s="13" t="s">
        <v>85</v>
      </c>
      <c r="AY115" s="243" t="s">
        <v>127</v>
      </c>
    </row>
    <row r="116" spans="2:65" s="1" customFormat="1" ht="22.5" customHeight="1">
      <c r="B116" s="42"/>
      <c r="C116" s="194" t="s">
        <v>171</v>
      </c>
      <c r="D116" s="194" t="s">
        <v>130</v>
      </c>
      <c r="E116" s="195" t="s">
        <v>262</v>
      </c>
      <c r="F116" s="196" t="s">
        <v>263</v>
      </c>
      <c r="G116" s="197" t="s">
        <v>252</v>
      </c>
      <c r="H116" s="198">
        <v>223.92</v>
      </c>
      <c r="I116" s="199"/>
      <c r="J116" s="200">
        <f>ROUND(I116*H116,2)</f>
        <v>0</v>
      </c>
      <c r="K116" s="196" t="s">
        <v>233</v>
      </c>
      <c r="L116" s="62"/>
      <c r="M116" s="201" t="s">
        <v>34</v>
      </c>
      <c r="N116" s="202" t="s">
        <v>49</v>
      </c>
      <c r="O116" s="43"/>
      <c r="P116" s="203">
        <f>O116*H116</f>
        <v>0</v>
      </c>
      <c r="Q116" s="203">
        <v>0</v>
      </c>
      <c r="R116" s="203">
        <f>Q116*H116</f>
        <v>0</v>
      </c>
      <c r="S116" s="203">
        <v>0</v>
      </c>
      <c r="T116" s="204">
        <f>S116*H116</f>
        <v>0</v>
      </c>
      <c r="AR116" s="24" t="s">
        <v>134</v>
      </c>
      <c r="AT116" s="24" t="s">
        <v>130</v>
      </c>
      <c r="AU116" s="24" t="s">
        <v>87</v>
      </c>
      <c r="AY116" s="24" t="s">
        <v>127</v>
      </c>
      <c r="BE116" s="205">
        <f>IF(N116="základní",J116,0)</f>
        <v>0</v>
      </c>
      <c r="BF116" s="205">
        <f>IF(N116="snížená",J116,0)</f>
        <v>0</v>
      </c>
      <c r="BG116" s="205">
        <f>IF(N116="zákl. přenesená",J116,0)</f>
        <v>0</v>
      </c>
      <c r="BH116" s="205">
        <f>IF(N116="sníž. přenesená",J116,0)</f>
        <v>0</v>
      </c>
      <c r="BI116" s="205">
        <f>IF(N116="nulová",J116,0)</f>
        <v>0</v>
      </c>
      <c r="BJ116" s="24" t="s">
        <v>85</v>
      </c>
      <c r="BK116" s="205">
        <f>ROUND(I116*H116,2)</f>
        <v>0</v>
      </c>
      <c r="BL116" s="24" t="s">
        <v>134</v>
      </c>
      <c r="BM116" s="24" t="s">
        <v>264</v>
      </c>
    </row>
    <row r="117" spans="2:65" s="11" customFormat="1" ht="13.5">
      <c r="B117" s="211"/>
      <c r="C117" s="212"/>
      <c r="D117" s="209" t="s">
        <v>142</v>
      </c>
      <c r="E117" s="213" t="s">
        <v>34</v>
      </c>
      <c r="F117" s="214" t="s">
        <v>235</v>
      </c>
      <c r="G117" s="212"/>
      <c r="H117" s="215" t="s">
        <v>34</v>
      </c>
      <c r="I117" s="216"/>
      <c r="J117" s="212"/>
      <c r="K117" s="212"/>
      <c r="L117" s="217"/>
      <c r="M117" s="218"/>
      <c r="N117" s="219"/>
      <c r="O117" s="219"/>
      <c r="P117" s="219"/>
      <c r="Q117" s="219"/>
      <c r="R117" s="219"/>
      <c r="S117" s="219"/>
      <c r="T117" s="220"/>
      <c r="AT117" s="221" t="s">
        <v>142</v>
      </c>
      <c r="AU117" s="221" t="s">
        <v>87</v>
      </c>
      <c r="AV117" s="11" t="s">
        <v>85</v>
      </c>
      <c r="AW117" s="11" t="s">
        <v>41</v>
      </c>
      <c r="AX117" s="11" t="s">
        <v>78</v>
      </c>
      <c r="AY117" s="221" t="s">
        <v>127</v>
      </c>
    </row>
    <row r="118" spans="2:65" s="11" customFormat="1" ht="13.5">
      <c r="B118" s="211"/>
      <c r="C118" s="212"/>
      <c r="D118" s="209" t="s">
        <v>142</v>
      </c>
      <c r="E118" s="213" t="s">
        <v>34</v>
      </c>
      <c r="F118" s="214" t="s">
        <v>265</v>
      </c>
      <c r="G118" s="212"/>
      <c r="H118" s="215" t="s">
        <v>34</v>
      </c>
      <c r="I118" s="216"/>
      <c r="J118" s="212"/>
      <c r="K118" s="212"/>
      <c r="L118" s="217"/>
      <c r="M118" s="218"/>
      <c r="N118" s="219"/>
      <c r="O118" s="219"/>
      <c r="P118" s="219"/>
      <c r="Q118" s="219"/>
      <c r="R118" s="219"/>
      <c r="S118" s="219"/>
      <c r="T118" s="220"/>
      <c r="AT118" s="221" t="s">
        <v>142</v>
      </c>
      <c r="AU118" s="221" t="s">
        <v>87</v>
      </c>
      <c r="AV118" s="11" t="s">
        <v>85</v>
      </c>
      <c r="AW118" s="11" t="s">
        <v>41</v>
      </c>
      <c r="AX118" s="11" t="s">
        <v>78</v>
      </c>
      <c r="AY118" s="221" t="s">
        <v>127</v>
      </c>
    </row>
    <row r="119" spans="2:65" s="12" customFormat="1" ht="13.5">
      <c r="B119" s="222"/>
      <c r="C119" s="223"/>
      <c r="D119" s="209" t="s">
        <v>142</v>
      </c>
      <c r="E119" s="224" t="s">
        <v>34</v>
      </c>
      <c r="F119" s="225" t="s">
        <v>266</v>
      </c>
      <c r="G119" s="223"/>
      <c r="H119" s="226">
        <v>223.92</v>
      </c>
      <c r="I119" s="227"/>
      <c r="J119" s="223"/>
      <c r="K119" s="223"/>
      <c r="L119" s="228"/>
      <c r="M119" s="229"/>
      <c r="N119" s="230"/>
      <c r="O119" s="230"/>
      <c r="P119" s="230"/>
      <c r="Q119" s="230"/>
      <c r="R119" s="230"/>
      <c r="S119" s="230"/>
      <c r="T119" s="231"/>
      <c r="AT119" s="232" t="s">
        <v>142</v>
      </c>
      <c r="AU119" s="232" t="s">
        <v>87</v>
      </c>
      <c r="AV119" s="12" t="s">
        <v>87</v>
      </c>
      <c r="AW119" s="12" t="s">
        <v>41</v>
      </c>
      <c r="AX119" s="12" t="s">
        <v>78</v>
      </c>
      <c r="AY119" s="232" t="s">
        <v>127</v>
      </c>
    </row>
    <row r="120" spans="2:65" s="12" customFormat="1" ht="13.5">
      <c r="B120" s="222"/>
      <c r="C120" s="223"/>
      <c r="D120" s="209" t="s">
        <v>142</v>
      </c>
      <c r="E120" s="224" t="s">
        <v>34</v>
      </c>
      <c r="F120" s="225" t="s">
        <v>267</v>
      </c>
      <c r="G120" s="223"/>
      <c r="H120" s="226">
        <v>0</v>
      </c>
      <c r="I120" s="227"/>
      <c r="J120" s="223"/>
      <c r="K120" s="223"/>
      <c r="L120" s="228"/>
      <c r="M120" s="229"/>
      <c r="N120" s="230"/>
      <c r="O120" s="230"/>
      <c r="P120" s="230"/>
      <c r="Q120" s="230"/>
      <c r="R120" s="230"/>
      <c r="S120" s="230"/>
      <c r="T120" s="231"/>
      <c r="AT120" s="232" t="s">
        <v>142</v>
      </c>
      <c r="AU120" s="232" t="s">
        <v>87</v>
      </c>
      <c r="AV120" s="12" t="s">
        <v>87</v>
      </c>
      <c r="AW120" s="12" t="s">
        <v>41</v>
      </c>
      <c r="AX120" s="12" t="s">
        <v>78</v>
      </c>
      <c r="AY120" s="232" t="s">
        <v>127</v>
      </c>
    </row>
    <row r="121" spans="2:65" s="13" customFormat="1" ht="13.5">
      <c r="B121" s="233"/>
      <c r="C121" s="234"/>
      <c r="D121" s="206" t="s">
        <v>142</v>
      </c>
      <c r="E121" s="235" t="s">
        <v>34</v>
      </c>
      <c r="F121" s="236" t="s">
        <v>152</v>
      </c>
      <c r="G121" s="234"/>
      <c r="H121" s="237">
        <v>223.92</v>
      </c>
      <c r="I121" s="238"/>
      <c r="J121" s="234"/>
      <c r="K121" s="234"/>
      <c r="L121" s="239"/>
      <c r="M121" s="240"/>
      <c r="N121" s="241"/>
      <c r="O121" s="241"/>
      <c r="P121" s="241"/>
      <c r="Q121" s="241"/>
      <c r="R121" s="241"/>
      <c r="S121" s="241"/>
      <c r="T121" s="242"/>
      <c r="AT121" s="243" t="s">
        <v>142</v>
      </c>
      <c r="AU121" s="243" t="s">
        <v>87</v>
      </c>
      <c r="AV121" s="13" t="s">
        <v>134</v>
      </c>
      <c r="AW121" s="13" t="s">
        <v>41</v>
      </c>
      <c r="AX121" s="13" t="s">
        <v>85</v>
      </c>
      <c r="AY121" s="243" t="s">
        <v>127</v>
      </c>
    </row>
    <row r="122" spans="2:65" s="1" customFormat="1" ht="22.5" customHeight="1">
      <c r="B122" s="42"/>
      <c r="C122" s="194" t="s">
        <v>175</v>
      </c>
      <c r="D122" s="194" t="s">
        <v>130</v>
      </c>
      <c r="E122" s="195" t="s">
        <v>268</v>
      </c>
      <c r="F122" s="196" t="s">
        <v>269</v>
      </c>
      <c r="G122" s="197" t="s">
        <v>252</v>
      </c>
      <c r="H122" s="198">
        <v>670.08</v>
      </c>
      <c r="I122" s="199"/>
      <c r="J122" s="200">
        <f>ROUND(I122*H122,2)</f>
        <v>0</v>
      </c>
      <c r="K122" s="196" t="s">
        <v>233</v>
      </c>
      <c r="L122" s="62"/>
      <c r="M122" s="201" t="s">
        <v>34</v>
      </c>
      <c r="N122" s="202" t="s">
        <v>49</v>
      </c>
      <c r="O122" s="43"/>
      <c r="P122" s="203">
        <f>O122*H122</f>
        <v>0</v>
      </c>
      <c r="Q122" s="203">
        <v>0</v>
      </c>
      <c r="R122" s="203">
        <f>Q122*H122</f>
        <v>0</v>
      </c>
      <c r="S122" s="203">
        <v>0</v>
      </c>
      <c r="T122" s="204">
        <f>S122*H122</f>
        <v>0</v>
      </c>
      <c r="AR122" s="24" t="s">
        <v>134</v>
      </c>
      <c r="AT122" s="24" t="s">
        <v>130</v>
      </c>
      <c r="AU122" s="24" t="s">
        <v>87</v>
      </c>
      <c r="AY122" s="24" t="s">
        <v>127</v>
      </c>
      <c r="BE122" s="205">
        <f>IF(N122="základní",J122,0)</f>
        <v>0</v>
      </c>
      <c r="BF122" s="205">
        <f>IF(N122="snížená",J122,0)</f>
        <v>0</v>
      </c>
      <c r="BG122" s="205">
        <f>IF(N122="zákl. přenesená",J122,0)</f>
        <v>0</v>
      </c>
      <c r="BH122" s="205">
        <f>IF(N122="sníž. přenesená",J122,0)</f>
        <v>0</v>
      </c>
      <c r="BI122" s="205">
        <f>IF(N122="nulová",J122,0)</f>
        <v>0</v>
      </c>
      <c r="BJ122" s="24" t="s">
        <v>85</v>
      </c>
      <c r="BK122" s="205">
        <f>ROUND(I122*H122,2)</f>
        <v>0</v>
      </c>
      <c r="BL122" s="24" t="s">
        <v>134</v>
      </c>
      <c r="BM122" s="24" t="s">
        <v>270</v>
      </c>
    </row>
    <row r="123" spans="2:65" s="12" customFormat="1" ht="13.5">
      <c r="B123" s="222"/>
      <c r="C123" s="223"/>
      <c r="D123" s="209" t="s">
        <v>142</v>
      </c>
      <c r="E123" s="224" t="s">
        <v>34</v>
      </c>
      <c r="F123" s="225" t="s">
        <v>271</v>
      </c>
      <c r="G123" s="223"/>
      <c r="H123" s="226">
        <v>670.08</v>
      </c>
      <c r="I123" s="227"/>
      <c r="J123" s="223"/>
      <c r="K123" s="223"/>
      <c r="L123" s="228"/>
      <c r="M123" s="229"/>
      <c r="N123" s="230"/>
      <c r="O123" s="230"/>
      <c r="P123" s="230"/>
      <c r="Q123" s="230"/>
      <c r="R123" s="230"/>
      <c r="S123" s="230"/>
      <c r="T123" s="231"/>
      <c r="AT123" s="232" t="s">
        <v>142</v>
      </c>
      <c r="AU123" s="232" t="s">
        <v>87</v>
      </c>
      <c r="AV123" s="12" t="s">
        <v>87</v>
      </c>
      <c r="AW123" s="12" t="s">
        <v>41</v>
      </c>
      <c r="AX123" s="12" t="s">
        <v>78</v>
      </c>
      <c r="AY123" s="232" t="s">
        <v>127</v>
      </c>
    </row>
    <row r="124" spans="2:65" s="13" customFormat="1" ht="13.5">
      <c r="B124" s="233"/>
      <c r="C124" s="234"/>
      <c r="D124" s="206" t="s">
        <v>142</v>
      </c>
      <c r="E124" s="235" t="s">
        <v>34</v>
      </c>
      <c r="F124" s="236" t="s">
        <v>152</v>
      </c>
      <c r="G124" s="234"/>
      <c r="H124" s="237">
        <v>670.08</v>
      </c>
      <c r="I124" s="238"/>
      <c r="J124" s="234"/>
      <c r="K124" s="234"/>
      <c r="L124" s="239"/>
      <c r="M124" s="240"/>
      <c r="N124" s="241"/>
      <c r="O124" s="241"/>
      <c r="P124" s="241"/>
      <c r="Q124" s="241"/>
      <c r="R124" s="241"/>
      <c r="S124" s="241"/>
      <c r="T124" s="242"/>
      <c r="AT124" s="243" t="s">
        <v>142</v>
      </c>
      <c r="AU124" s="243" t="s">
        <v>87</v>
      </c>
      <c r="AV124" s="13" t="s">
        <v>134</v>
      </c>
      <c r="AW124" s="13" t="s">
        <v>41</v>
      </c>
      <c r="AX124" s="13" t="s">
        <v>85</v>
      </c>
      <c r="AY124" s="243" t="s">
        <v>127</v>
      </c>
    </row>
    <row r="125" spans="2:65" s="1" customFormat="1" ht="22.5" customHeight="1">
      <c r="B125" s="42"/>
      <c r="C125" s="194" t="s">
        <v>179</v>
      </c>
      <c r="D125" s="194" t="s">
        <v>130</v>
      </c>
      <c r="E125" s="195" t="s">
        <v>272</v>
      </c>
      <c r="F125" s="196" t="s">
        <v>273</v>
      </c>
      <c r="G125" s="197" t="s">
        <v>252</v>
      </c>
      <c r="H125" s="198">
        <v>255</v>
      </c>
      <c r="I125" s="199"/>
      <c r="J125" s="200">
        <f>ROUND(I125*H125,2)</f>
        <v>0</v>
      </c>
      <c r="K125" s="196" t="s">
        <v>233</v>
      </c>
      <c r="L125" s="62"/>
      <c r="M125" s="201" t="s">
        <v>34</v>
      </c>
      <c r="N125" s="202" t="s">
        <v>49</v>
      </c>
      <c r="O125" s="43"/>
      <c r="P125" s="203">
        <f>O125*H125</f>
        <v>0</v>
      </c>
      <c r="Q125" s="203">
        <v>0</v>
      </c>
      <c r="R125" s="203">
        <f>Q125*H125</f>
        <v>0</v>
      </c>
      <c r="S125" s="203">
        <v>0</v>
      </c>
      <c r="T125" s="204">
        <f>S125*H125</f>
        <v>0</v>
      </c>
      <c r="AR125" s="24" t="s">
        <v>134</v>
      </c>
      <c r="AT125" s="24" t="s">
        <v>130</v>
      </c>
      <c r="AU125" s="24" t="s">
        <v>87</v>
      </c>
      <c r="AY125" s="24" t="s">
        <v>127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24" t="s">
        <v>85</v>
      </c>
      <c r="BK125" s="205">
        <f>ROUND(I125*H125,2)</f>
        <v>0</v>
      </c>
      <c r="BL125" s="24" t="s">
        <v>134</v>
      </c>
      <c r="BM125" s="24" t="s">
        <v>274</v>
      </c>
    </row>
    <row r="126" spans="2:65" s="11" customFormat="1" ht="13.5">
      <c r="B126" s="211"/>
      <c r="C126" s="212"/>
      <c r="D126" s="209" t="s">
        <v>142</v>
      </c>
      <c r="E126" s="213" t="s">
        <v>34</v>
      </c>
      <c r="F126" s="214" t="s">
        <v>235</v>
      </c>
      <c r="G126" s="212"/>
      <c r="H126" s="215" t="s">
        <v>34</v>
      </c>
      <c r="I126" s="216"/>
      <c r="J126" s="212"/>
      <c r="K126" s="212"/>
      <c r="L126" s="217"/>
      <c r="M126" s="218"/>
      <c r="N126" s="219"/>
      <c r="O126" s="219"/>
      <c r="P126" s="219"/>
      <c r="Q126" s="219"/>
      <c r="R126" s="219"/>
      <c r="S126" s="219"/>
      <c r="T126" s="220"/>
      <c r="AT126" s="221" t="s">
        <v>142</v>
      </c>
      <c r="AU126" s="221" t="s">
        <v>87</v>
      </c>
      <c r="AV126" s="11" t="s">
        <v>85</v>
      </c>
      <c r="AW126" s="11" t="s">
        <v>41</v>
      </c>
      <c r="AX126" s="11" t="s">
        <v>78</v>
      </c>
      <c r="AY126" s="221" t="s">
        <v>127</v>
      </c>
    </row>
    <row r="127" spans="2:65" s="12" customFormat="1" ht="13.5">
      <c r="B127" s="222"/>
      <c r="C127" s="223"/>
      <c r="D127" s="209" t="s">
        <v>142</v>
      </c>
      <c r="E127" s="224" t="s">
        <v>34</v>
      </c>
      <c r="F127" s="225" t="s">
        <v>275</v>
      </c>
      <c r="G127" s="223"/>
      <c r="H127" s="226">
        <v>255</v>
      </c>
      <c r="I127" s="227"/>
      <c r="J127" s="223"/>
      <c r="K127" s="223"/>
      <c r="L127" s="228"/>
      <c r="M127" s="229"/>
      <c r="N127" s="230"/>
      <c r="O127" s="230"/>
      <c r="P127" s="230"/>
      <c r="Q127" s="230"/>
      <c r="R127" s="230"/>
      <c r="S127" s="230"/>
      <c r="T127" s="231"/>
      <c r="AT127" s="232" t="s">
        <v>142</v>
      </c>
      <c r="AU127" s="232" t="s">
        <v>87</v>
      </c>
      <c r="AV127" s="12" t="s">
        <v>87</v>
      </c>
      <c r="AW127" s="12" t="s">
        <v>41</v>
      </c>
      <c r="AX127" s="12" t="s">
        <v>78</v>
      </c>
      <c r="AY127" s="232" t="s">
        <v>127</v>
      </c>
    </row>
    <row r="128" spans="2:65" s="13" customFormat="1" ht="13.5">
      <c r="B128" s="233"/>
      <c r="C128" s="234"/>
      <c r="D128" s="206" t="s">
        <v>142</v>
      </c>
      <c r="E128" s="235" t="s">
        <v>34</v>
      </c>
      <c r="F128" s="236" t="s">
        <v>152</v>
      </c>
      <c r="G128" s="234"/>
      <c r="H128" s="237">
        <v>255</v>
      </c>
      <c r="I128" s="238"/>
      <c r="J128" s="234"/>
      <c r="K128" s="234"/>
      <c r="L128" s="239"/>
      <c r="M128" s="240"/>
      <c r="N128" s="241"/>
      <c r="O128" s="241"/>
      <c r="P128" s="241"/>
      <c r="Q128" s="241"/>
      <c r="R128" s="241"/>
      <c r="S128" s="241"/>
      <c r="T128" s="242"/>
      <c r="AT128" s="243" t="s">
        <v>142</v>
      </c>
      <c r="AU128" s="243" t="s">
        <v>87</v>
      </c>
      <c r="AV128" s="13" t="s">
        <v>134</v>
      </c>
      <c r="AW128" s="13" t="s">
        <v>41</v>
      </c>
      <c r="AX128" s="13" t="s">
        <v>85</v>
      </c>
      <c r="AY128" s="243" t="s">
        <v>127</v>
      </c>
    </row>
    <row r="129" spans="2:65" s="1" customFormat="1" ht="22.5" customHeight="1">
      <c r="B129" s="42"/>
      <c r="C129" s="259" t="s">
        <v>183</v>
      </c>
      <c r="D129" s="259" t="s">
        <v>276</v>
      </c>
      <c r="E129" s="260" t="s">
        <v>277</v>
      </c>
      <c r="F129" s="261" t="s">
        <v>278</v>
      </c>
      <c r="G129" s="262" t="s">
        <v>252</v>
      </c>
      <c r="H129" s="263">
        <v>51</v>
      </c>
      <c r="I129" s="264"/>
      <c r="J129" s="265">
        <f>ROUND(I129*H129,2)</f>
        <v>0</v>
      </c>
      <c r="K129" s="261" t="s">
        <v>34</v>
      </c>
      <c r="L129" s="266"/>
      <c r="M129" s="267" t="s">
        <v>34</v>
      </c>
      <c r="N129" s="268" t="s">
        <v>49</v>
      </c>
      <c r="O129" s="43"/>
      <c r="P129" s="203">
        <f>O129*H129</f>
        <v>0</v>
      </c>
      <c r="Q129" s="203">
        <v>0</v>
      </c>
      <c r="R129" s="203">
        <f>Q129*H129</f>
        <v>0</v>
      </c>
      <c r="S129" s="203">
        <v>0</v>
      </c>
      <c r="T129" s="204">
        <f>S129*H129</f>
        <v>0</v>
      </c>
      <c r="AR129" s="24" t="s">
        <v>175</v>
      </c>
      <c r="AT129" s="24" t="s">
        <v>276</v>
      </c>
      <c r="AU129" s="24" t="s">
        <v>87</v>
      </c>
      <c r="AY129" s="24" t="s">
        <v>127</v>
      </c>
      <c r="BE129" s="205">
        <f>IF(N129="základní",J129,0)</f>
        <v>0</v>
      </c>
      <c r="BF129" s="205">
        <f>IF(N129="snížená",J129,0)</f>
        <v>0</v>
      </c>
      <c r="BG129" s="205">
        <f>IF(N129="zákl. přenesená",J129,0)</f>
        <v>0</v>
      </c>
      <c r="BH129" s="205">
        <f>IF(N129="sníž. přenesená",J129,0)</f>
        <v>0</v>
      </c>
      <c r="BI129" s="205">
        <f>IF(N129="nulová",J129,0)</f>
        <v>0</v>
      </c>
      <c r="BJ129" s="24" t="s">
        <v>85</v>
      </c>
      <c r="BK129" s="205">
        <f>ROUND(I129*H129,2)</f>
        <v>0</v>
      </c>
      <c r="BL129" s="24" t="s">
        <v>134</v>
      </c>
      <c r="BM129" s="24" t="s">
        <v>279</v>
      </c>
    </row>
    <row r="130" spans="2:65" s="12" customFormat="1" ht="13.5">
      <c r="B130" s="222"/>
      <c r="C130" s="223"/>
      <c r="D130" s="206" t="s">
        <v>142</v>
      </c>
      <c r="E130" s="223"/>
      <c r="F130" s="269" t="s">
        <v>280</v>
      </c>
      <c r="G130" s="223"/>
      <c r="H130" s="270">
        <v>51</v>
      </c>
      <c r="I130" s="227"/>
      <c r="J130" s="223"/>
      <c r="K130" s="223"/>
      <c r="L130" s="228"/>
      <c r="M130" s="229"/>
      <c r="N130" s="230"/>
      <c r="O130" s="230"/>
      <c r="P130" s="230"/>
      <c r="Q130" s="230"/>
      <c r="R130" s="230"/>
      <c r="S130" s="230"/>
      <c r="T130" s="231"/>
      <c r="AT130" s="232" t="s">
        <v>142</v>
      </c>
      <c r="AU130" s="232" t="s">
        <v>87</v>
      </c>
      <c r="AV130" s="12" t="s">
        <v>87</v>
      </c>
      <c r="AW130" s="12" t="s">
        <v>6</v>
      </c>
      <c r="AX130" s="12" t="s">
        <v>85</v>
      </c>
      <c r="AY130" s="232" t="s">
        <v>127</v>
      </c>
    </row>
    <row r="131" spans="2:65" s="1" customFormat="1" ht="22.5" customHeight="1">
      <c r="B131" s="42"/>
      <c r="C131" s="194" t="s">
        <v>187</v>
      </c>
      <c r="D131" s="194" t="s">
        <v>130</v>
      </c>
      <c r="E131" s="195" t="s">
        <v>281</v>
      </c>
      <c r="F131" s="196" t="s">
        <v>282</v>
      </c>
      <c r="G131" s="197" t="s">
        <v>252</v>
      </c>
      <c r="H131" s="198">
        <v>670.08</v>
      </c>
      <c r="I131" s="199"/>
      <c r="J131" s="200">
        <f>ROUND(I131*H131,2)</f>
        <v>0</v>
      </c>
      <c r="K131" s="196" t="s">
        <v>233</v>
      </c>
      <c r="L131" s="62"/>
      <c r="M131" s="201" t="s">
        <v>34</v>
      </c>
      <c r="N131" s="202" t="s">
        <v>49</v>
      </c>
      <c r="O131" s="43"/>
      <c r="P131" s="203">
        <f>O131*H131</f>
        <v>0</v>
      </c>
      <c r="Q131" s="203">
        <v>0</v>
      </c>
      <c r="R131" s="203">
        <f>Q131*H131</f>
        <v>0</v>
      </c>
      <c r="S131" s="203">
        <v>0</v>
      </c>
      <c r="T131" s="204">
        <f>S131*H131</f>
        <v>0</v>
      </c>
      <c r="AR131" s="24" t="s">
        <v>134</v>
      </c>
      <c r="AT131" s="24" t="s">
        <v>130</v>
      </c>
      <c r="AU131" s="24" t="s">
        <v>87</v>
      </c>
      <c r="AY131" s="24" t="s">
        <v>127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24" t="s">
        <v>85</v>
      </c>
      <c r="BK131" s="205">
        <f>ROUND(I131*H131,2)</f>
        <v>0</v>
      </c>
      <c r="BL131" s="24" t="s">
        <v>134</v>
      </c>
      <c r="BM131" s="24" t="s">
        <v>283</v>
      </c>
    </row>
    <row r="132" spans="2:65" s="1" customFormat="1" ht="22.5" customHeight="1">
      <c r="B132" s="42"/>
      <c r="C132" s="194" t="s">
        <v>194</v>
      </c>
      <c r="D132" s="194" t="s">
        <v>130</v>
      </c>
      <c r="E132" s="195" t="s">
        <v>284</v>
      </c>
      <c r="F132" s="196" t="s">
        <v>285</v>
      </c>
      <c r="G132" s="197" t="s">
        <v>286</v>
      </c>
      <c r="H132" s="198">
        <v>1340.16</v>
      </c>
      <c r="I132" s="199"/>
      <c r="J132" s="200">
        <f>ROUND(I132*H132,2)</f>
        <v>0</v>
      </c>
      <c r="K132" s="196" t="s">
        <v>233</v>
      </c>
      <c r="L132" s="62"/>
      <c r="M132" s="201" t="s">
        <v>34</v>
      </c>
      <c r="N132" s="202" t="s">
        <v>49</v>
      </c>
      <c r="O132" s="43"/>
      <c r="P132" s="203">
        <f>O132*H132</f>
        <v>0</v>
      </c>
      <c r="Q132" s="203">
        <v>0</v>
      </c>
      <c r="R132" s="203">
        <f>Q132*H132</f>
        <v>0</v>
      </c>
      <c r="S132" s="203">
        <v>0</v>
      </c>
      <c r="T132" s="204">
        <f>S132*H132</f>
        <v>0</v>
      </c>
      <c r="AR132" s="24" t="s">
        <v>134</v>
      </c>
      <c r="AT132" s="24" t="s">
        <v>130</v>
      </c>
      <c r="AU132" s="24" t="s">
        <v>87</v>
      </c>
      <c r="AY132" s="24" t="s">
        <v>127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24" t="s">
        <v>85</v>
      </c>
      <c r="BK132" s="205">
        <f>ROUND(I132*H132,2)</f>
        <v>0</v>
      </c>
      <c r="BL132" s="24" t="s">
        <v>134</v>
      </c>
      <c r="BM132" s="24" t="s">
        <v>287</v>
      </c>
    </row>
    <row r="133" spans="2:65" s="12" customFormat="1" ht="13.5">
      <c r="B133" s="222"/>
      <c r="C133" s="223"/>
      <c r="D133" s="206" t="s">
        <v>142</v>
      </c>
      <c r="E133" s="223"/>
      <c r="F133" s="269" t="s">
        <v>288</v>
      </c>
      <c r="G133" s="223"/>
      <c r="H133" s="270">
        <v>1340.16</v>
      </c>
      <c r="I133" s="227"/>
      <c r="J133" s="223"/>
      <c r="K133" s="223"/>
      <c r="L133" s="228"/>
      <c r="M133" s="229"/>
      <c r="N133" s="230"/>
      <c r="O133" s="230"/>
      <c r="P133" s="230"/>
      <c r="Q133" s="230"/>
      <c r="R133" s="230"/>
      <c r="S133" s="230"/>
      <c r="T133" s="231"/>
      <c r="AT133" s="232" t="s">
        <v>142</v>
      </c>
      <c r="AU133" s="232" t="s">
        <v>87</v>
      </c>
      <c r="AV133" s="12" t="s">
        <v>87</v>
      </c>
      <c r="AW133" s="12" t="s">
        <v>6</v>
      </c>
      <c r="AX133" s="12" t="s">
        <v>85</v>
      </c>
      <c r="AY133" s="232" t="s">
        <v>127</v>
      </c>
    </row>
    <row r="134" spans="2:65" s="1" customFormat="1" ht="31.5" customHeight="1">
      <c r="B134" s="42"/>
      <c r="C134" s="194" t="s">
        <v>198</v>
      </c>
      <c r="D134" s="194" t="s">
        <v>130</v>
      </c>
      <c r="E134" s="195" t="s">
        <v>289</v>
      </c>
      <c r="F134" s="196" t="s">
        <v>290</v>
      </c>
      <c r="G134" s="197" t="s">
        <v>232</v>
      </c>
      <c r="H134" s="198">
        <v>610</v>
      </c>
      <c r="I134" s="199"/>
      <c r="J134" s="200">
        <f>ROUND(I134*H134,2)</f>
        <v>0</v>
      </c>
      <c r="K134" s="196" t="s">
        <v>233</v>
      </c>
      <c r="L134" s="62"/>
      <c r="M134" s="201" t="s">
        <v>34</v>
      </c>
      <c r="N134" s="202" t="s">
        <v>49</v>
      </c>
      <c r="O134" s="43"/>
      <c r="P134" s="203">
        <f>O134*H134</f>
        <v>0</v>
      </c>
      <c r="Q134" s="203">
        <v>0</v>
      </c>
      <c r="R134" s="203">
        <f>Q134*H134</f>
        <v>0</v>
      </c>
      <c r="S134" s="203">
        <v>0</v>
      </c>
      <c r="T134" s="204">
        <f>S134*H134</f>
        <v>0</v>
      </c>
      <c r="AR134" s="24" t="s">
        <v>134</v>
      </c>
      <c r="AT134" s="24" t="s">
        <v>130</v>
      </c>
      <c r="AU134" s="24" t="s">
        <v>87</v>
      </c>
      <c r="AY134" s="24" t="s">
        <v>127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24" t="s">
        <v>85</v>
      </c>
      <c r="BK134" s="205">
        <f>ROUND(I134*H134,2)</f>
        <v>0</v>
      </c>
      <c r="BL134" s="24" t="s">
        <v>134</v>
      </c>
      <c r="BM134" s="24" t="s">
        <v>291</v>
      </c>
    </row>
    <row r="135" spans="2:65" s="11" customFormat="1" ht="13.5">
      <c r="B135" s="211"/>
      <c r="C135" s="212"/>
      <c r="D135" s="209" t="s">
        <v>142</v>
      </c>
      <c r="E135" s="213" t="s">
        <v>34</v>
      </c>
      <c r="F135" s="214" t="s">
        <v>235</v>
      </c>
      <c r="G135" s="212"/>
      <c r="H135" s="215" t="s">
        <v>34</v>
      </c>
      <c r="I135" s="216"/>
      <c r="J135" s="212"/>
      <c r="K135" s="212"/>
      <c r="L135" s="217"/>
      <c r="M135" s="218"/>
      <c r="N135" s="219"/>
      <c r="O135" s="219"/>
      <c r="P135" s="219"/>
      <c r="Q135" s="219"/>
      <c r="R135" s="219"/>
      <c r="S135" s="219"/>
      <c r="T135" s="220"/>
      <c r="AT135" s="221" t="s">
        <v>142</v>
      </c>
      <c r="AU135" s="221" t="s">
        <v>87</v>
      </c>
      <c r="AV135" s="11" t="s">
        <v>85</v>
      </c>
      <c r="AW135" s="11" t="s">
        <v>41</v>
      </c>
      <c r="AX135" s="11" t="s">
        <v>78</v>
      </c>
      <c r="AY135" s="221" t="s">
        <v>127</v>
      </c>
    </row>
    <row r="136" spans="2:65" s="12" customFormat="1" ht="13.5">
      <c r="B136" s="222"/>
      <c r="C136" s="223"/>
      <c r="D136" s="209" t="s">
        <v>142</v>
      </c>
      <c r="E136" s="224" t="s">
        <v>34</v>
      </c>
      <c r="F136" s="225" t="s">
        <v>292</v>
      </c>
      <c r="G136" s="223"/>
      <c r="H136" s="226">
        <v>610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AT136" s="232" t="s">
        <v>142</v>
      </c>
      <c r="AU136" s="232" t="s">
        <v>87</v>
      </c>
      <c r="AV136" s="12" t="s">
        <v>87</v>
      </c>
      <c r="AW136" s="12" t="s">
        <v>41</v>
      </c>
      <c r="AX136" s="12" t="s">
        <v>78</v>
      </c>
      <c r="AY136" s="232" t="s">
        <v>127</v>
      </c>
    </row>
    <row r="137" spans="2:65" s="13" customFormat="1" ht="13.5">
      <c r="B137" s="233"/>
      <c r="C137" s="234"/>
      <c r="D137" s="206" t="s">
        <v>142</v>
      </c>
      <c r="E137" s="235" t="s">
        <v>34</v>
      </c>
      <c r="F137" s="236" t="s">
        <v>152</v>
      </c>
      <c r="G137" s="234"/>
      <c r="H137" s="237">
        <v>610</v>
      </c>
      <c r="I137" s="238"/>
      <c r="J137" s="234"/>
      <c r="K137" s="234"/>
      <c r="L137" s="239"/>
      <c r="M137" s="240"/>
      <c r="N137" s="241"/>
      <c r="O137" s="241"/>
      <c r="P137" s="241"/>
      <c r="Q137" s="241"/>
      <c r="R137" s="241"/>
      <c r="S137" s="241"/>
      <c r="T137" s="242"/>
      <c r="AT137" s="243" t="s">
        <v>142</v>
      </c>
      <c r="AU137" s="243" t="s">
        <v>87</v>
      </c>
      <c r="AV137" s="13" t="s">
        <v>134</v>
      </c>
      <c r="AW137" s="13" t="s">
        <v>41</v>
      </c>
      <c r="AX137" s="13" t="s">
        <v>85</v>
      </c>
      <c r="AY137" s="243" t="s">
        <v>127</v>
      </c>
    </row>
    <row r="138" spans="2:65" s="1" customFormat="1" ht="22.5" customHeight="1">
      <c r="B138" s="42"/>
      <c r="C138" s="194" t="s">
        <v>202</v>
      </c>
      <c r="D138" s="194" t="s">
        <v>130</v>
      </c>
      <c r="E138" s="195" t="s">
        <v>293</v>
      </c>
      <c r="F138" s="196" t="s">
        <v>294</v>
      </c>
      <c r="G138" s="197" t="s">
        <v>232</v>
      </c>
      <c r="H138" s="198">
        <v>610</v>
      </c>
      <c r="I138" s="199"/>
      <c r="J138" s="200">
        <f>ROUND(I138*H138,2)</f>
        <v>0</v>
      </c>
      <c r="K138" s="196" t="s">
        <v>233</v>
      </c>
      <c r="L138" s="62"/>
      <c r="M138" s="201" t="s">
        <v>34</v>
      </c>
      <c r="N138" s="202" t="s">
        <v>49</v>
      </c>
      <c r="O138" s="43"/>
      <c r="P138" s="203">
        <f>O138*H138</f>
        <v>0</v>
      </c>
      <c r="Q138" s="203">
        <v>0</v>
      </c>
      <c r="R138" s="203">
        <f>Q138*H138</f>
        <v>0</v>
      </c>
      <c r="S138" s="203">
        <v>0</v>
      </c>
      <c r="T138" s="204">
        <f>S138*H138</f>
        <v>0</v>
      </c>
      <c r="AR138" s="24" t="s">
        <v>134</v>
      </c>
      <c r="AT138" s="24" t="s">
        <v>130</v>
      </c>
      <c r="AU138" s="24" t="s">
        <v>87</v>
      </c>
      <c r="AY138" s="24" t="s">
        <v>127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24" t="s">
        <v>85</v>
      </c>
      <c r="BK138" s="205">
        <f>ROUND(I138*H138,2)</f>
        <v>0</v>
      </c>
      <c r="BL138" s="24" t="s">
        <v>134</v>
      </c>
      <c r="BM138" s="24" t="s">
        <v>295</v>
      </c>
    </row>
    <row r="139" spans="2:65" s="11" customFormat="1" ht="13.5">
      <c r="B139" s="211"/>
      <c r="C139" s="212"/>
      <c r="D139" s="209" t="s">
        <v>142</v>
      </c>
      <c r="E139" s="213" t="s">
        <v>34</v>
      </c>
      <c r="F139" s="214" t="s">
        <v>235</v>
      </c>
      <c r="G139" s="212"/>
      <c r="H139" s="215" t="s">
        <v>34</v>
      </c>
      <c r="I139" s="216"/>
      <c r="J139" s="212"/>
      <c r="K139" s="212"/>
      <c r="L139" s="217"/>
      <c r="M139" s="218"/>
      <c r="N139" s="219"/>
      <c r="O139" s="219"/>
      <c r="P139" s="219"/>
      <c r="Q139" s="219"/>
      <c r="R139" s="219"/>
      <c r="S139" s="219"/>
      <c r="T139" s="220"/>
      <c r="AT139" s="221" t="s">
        <v>142</v>
      </c>
      <c r="AU139" s="221" t="s">
        <v>87</v>
      </c>
      <c r="AV139" s="11" t="s">
        <v>85</v>
      </c>
      <c r="AW139" s="11" t="s">
        <v>41</v>
      </c>
      <c r="AX139" s="11" t="s">
        <v>78</v>
      </c>
      <c r="AY139" s="221" t="s">
        <v>127</v>
      </c>
    </row>
    <row r="140" spans="2:65" s="12" customFormat="1" ht="13.5">
      <c r="B140" s="222"/>
      <c r="C140" s="223"/>
      <c r="D140" s="209" t="s">
        <v>142</v>
      </c>
      <c r="E140" s="224" t="s">
        <v>34</v>
      </c>
      <c r="F140" s="225" t="s">
        <v>292</v>
      </c>
      <c r="G140" s="223"/>
      <c r="H140" s="226">
        <v>610</v>
      </c>
      <c r="I140" s="227"/>
      <c r="J140" s="223"/>
      <c r="K140" s="223"/>
      <c r="L140" s="228"/>
      <c r="M140" s="229"/>
      <c r="N140" s="230"/>
      <c r="O140" s="230"/>
      <c r="P140" s="230"/>
      <c r="Q140" s="230"/>
      <c r="R140" s="230"/>
      <c r="S140" s="230"/>
      <c r="T140" s="231"/>
      <c r="AT140" s="232" t="s">
        <v>142</v>
      </c>
      <c r="AU140" s="232" t="s">
        <v>87</v>
      </c>
      <c r="AV140" s="12" t="s">
        <v>87</v>
      </c>
      <c r="AW140" s="12" t="s">
        <v>41</v>
      </c>
      <c r="AX140" s="12" t="s">
        <v>78</v>
      </c>
      <c r="AY140" s="232" t="s">
        <v>127</v>
      </c>
    </row>
    <row r="141" spans="2:65" s="13" customFormat="1" ht="13.5">
      <c r="B141" s="233"/>
      <c r="C141" s="234"/>
      <c r="D141" s="206" t="s">
        <v>142</v>
      </c>
      <c r="E141" s="235" t="s">
        <v>34</v>
      </c>
      <c r="F141" s="236" t="s">
        <v>152</v>
      </c>
      <c r="G141" s="234"/>
      <c r="H141" s="237">
        <v>610</v>
      </c>
      <c r="I141" s="238"/>
      <c r="J141" s="234"/>
      <c r="K141" s="234"/>
      <c r="L141" s="239"/>
      <c r="M141" s="240"/>
      <c r="N141" s="241"/>
      <c r="O141" s="241"/>
      <c r="P141" s="241"/>
      <c r="Q141" s="241"/>
      <c r="R141" s="241"/>
      <c r="S141" s="241"/>
      <c r="T141" s="242"/>
      <c r="AT141" s="243" t="s">
        <v>142</v>
      </c>
      <c r="AU141" s="243" t="s">
        <v>87</v>
      </c>
      <c r="AV141" s="13" t="s">
        <v>134</v>
      </c>
      <c r="AW141" s="13" t="s">
        <v>41</v>
      </c>
      <c r="AX141" s="13" t="s">
        <v>85</v>
      </c>
      <c r="AY141" s="243" t="s">
        <v>127</v>
      </c>
    </row>
    <row r="142" spans="2:65" s="1" customFormat="1" ht="22.5" customHeight="1">
      <c r="B142" s="42"/>
      <c r="C142" s="259" t="s">
        <v>10</v>
      </c>
      <c r="D142" s="259" t="s">
        <v>276</v>
      </c>
      <c r="E142" s="260" t="s">
        <v>296</v>
      </c>
      <c r="F142" s="261" t="s">
        <v>297</v>
      </c>
      <c r="G142" s="262" t="s">
        <v>298</v>
      </c>
      <c r="H142" s="263">
        <v>18.3</v>
      </c>
      <c r="I142" s="264"/>
      <c r="J142" s="265">
        <f>ROUND(I142*H142,2)</f>
        <v>0</v>
      </c>
      <c r="K142" s="261" t="s">
        <v>299</v>
      </c>
      <c r="L142" s="266"/>
      <c r="M142" s="267" t="s">
        <v>34</v>
      </c>
      <c r="N142" s="268" t="s">
        <v>49</v>
      </c>
      <c r="O142" s="43"/>
      <c r="P142" s="203">
        <f>O142*H142</f>
        <v>0</v>
      </c>
      <c r="Q142" s="203">
        <v>1E-3</v>
      </c>
      <c r="R142" s="203">
        <f>Q142*H142</f>
        <v>1.83E-2</v>
      </c>
      <c r="S142" s="203">
        <v>0</v>
      </c>
      <c r="T142" s="204">
        <f>S142*H142</f>
        <v>0</v>
      </c>
      <c r="AR142" s="24" t="s">
        <v>175</v>
      </c>
      <c r="AT142" s="24" t="s">
        <v>276</v>
      </c>
      <c r="AU142" s="24" t="s">
        <v>87</v>
      </c>
      <c r="AY142" s="24" t="s">
        <v>127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24" t="s">
        <v>85</v>
      </c>
      <c r="BK142" s="205">
        <f>ROUND(I142*H142,2)</f>
        <v>0</v>
      </c>
      <c r="BL142" s="24" t="s">
        <v>134</v>
      </c>
      <c r="BM142" s="24" t="s">
        <v>300</v>
      </c>
    </row>
    <row r="143" spans="2:65" s="12" customFormat="1" ht="13.5">
      <c r="B143" s="222"/>
      <c r="C143" s="223"/>
      <c r="D143" s="206" t="s">
        <v>142</v>
      </c>
      <c r="E143" s="223"/>
      <c r="F143" s="269" t="s">
        <v>301</v>
      </c>
      <c r="G143" s="223"/>
      <c r="H143" s="270">
        <v>18.3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AT143" s="232" t="s">
        <v>142</v>
      </c>
      <c r="AU143" s="232" t="s">
        <v>87</v>
      </c>
      <c r="AV143" s="12" t="s">
        <v>87</v>
      </c>
      <c r="AW143" s="12" t="s">
        <v>6</v>
      </c>
      <c r="AX143" s="12" t="s">
        <v>85</v>
      </c>
      <c r="AY143" s="232" t="s">
        <v>127</v>
      </c>
    </row>
    <row r="144" spans="2:65" s="1" customFormat="1" ht="22.5" customHeight="1">
      <c r="B144" s="42"/>
      <c r="C144" s="194" t="s">
        <v>212</v>
      </c>
      <c r="D144" s="194" t="s">
        <v>130</v>
      </c>
      <c r="E144" s="195" t="s">
        <v>302</v>
      </c>
      <c r="F144" s="196" t="s">
        <v>303</v>
      </c>
      <c r="G144" s="197" t="s">
        <v>232</v>
      </c>
      <c r="H144" s="198">
        <v>6638.4</v>
      </c>
      <c r="I144" s="199"/>
      <c r="J144" s="200">
        <f>ROUND(I144*H144,2)</f>
        <v>0</v>
      </c>
      <c r="K144" s="196" t="s">
        <v>233</v>
      </c>
      <c r="L144" s="62"/>
      <c r="M144" s="201" t="s">
        <v>34</v>
      </c>
      <c r="N144" s="202" t="s">
        <v>49</v>
      </c>
      <c r="O144" s="43"/>
      <c r="P144" s="203">
        <f>O144*H144</f>
        <v>0</v>
      </c>
      <c r="Q144" s="203">
        <v>0</v>
      </c>
      <c r="R144" s="203">
        <f>Q144*H144</f>
        <v>0</v>
      </c>
      <c r="S144" s="203">
        <v>0</v>
      </c>
      <c r="T144" s="204">
        <f>S144*H144</f>
        <v>0</v>
      </c>
      <c r="AR144" s="24" t="s">
        <v>134</v>
      </c>
      <c r="AT144" s="24" t="s">
        <v>130</v>
      </c>
      <c r="AU144" s="24" t="s">
        <v>87</v>
      </c>
      <c r="AY144" s="24" t="s">
        <v>127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24" t="s">
        <v>85</v>
      </c>
      <c r="BK144" s="205">
        <f>ROUND(I144*H144,2)</f>
        <v>0</v>
      </c>
      <c r="BL144" s="24" t="s">
        <v>134</v>
      </c>
      <c r="BM144" s="24" t="s">
        <v>304</v>
      </c>
    </row>
    <row r="145" spans="2:65" s="11" customFormat="1" ht="13.5">
      <c r="B145" s="211"/>
      <c r="C145" s="212"/>
      <c r="D145" s="209" t="s">
        <v>142</v>
      </c>
      <c r="E145" s="213" t="s">
        <v>34</v>
      </c>
      <c r="F145" s="214" t="s">
        <v>235</v>
      </c>
      <c r="G145" s="212"/>
      <c r="H145" s="215" t="s">
        <v>34</v>
      </c>
      <c r="I145" s="216"/>
      <c r="J145" s="212"/>
      <c r="K145" s="212"/>
      <c r="L145" s="217"/>
      <c r="M145" s="218"/>
      <c r="N145" s="219"/>
      <c r="O145" s="219"/>
      <c r="P145" s="219"/>
      <c r="Q145" s="219"/>
      <c r="R145" s="219"/>
      <c r="S145" s="219"/>
      <c r="T145" s="220"/>
      <c r="AT145" s="221" t="s">
        <v>142</v>
      </c>
      <c r="AU145" s="221" t="s">
        <v>87</v>
      </c>
      <c r="AV145" s="11" t="s">
        <v>85</v>
      </c>
      <c r="AW145" s="11" t="s">
        <v>41</v>
      </c>
      <c r="AX145" s="11" t="s">
        <v>78</v>
      </c>
      <c r="AY145" s="221" t="s">
        <v>127</v>
      </c>
    </row>
    <row r="146" spans="2:65" s="12" customFormat="1" ht="13.5">
      <c r="B146" s="222"/>
      <c r="C146" s="223"/>
      <c r="D146" s="209" t="s">
        <v>142</v>
      </c>
      <c r="E146" s="224" t="s">
        <v>34</v>
      </c>
      <c r="F146" s="225" t="s">
        <v>305</v>
      </c>
      <c r="G146" s="223"/>
      <c r="H146" s="226">
        <v>610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AT146" s="232" t="s">
        <v>142</v>
      </c>
      <c r="AU146" s="232" t="s">
        <v>87</v>
      </c>
      <c r="AV146" s="12" t="s">
        <v>87</v>
      </c>
      <c r="AW146" s="12" t="s">
        <v>41</v>
      </c>
      <c r="AX146" s="12" t="s">
        <v>78</v>
      </c>
      <c r="AY146" s="232" t="s">
        <v>127</v>
      </c>
    </row>
    <row r="147" spans="2:65" s="12" customFormat="1" ht="13.5">
      <c r="B147" s="222"/>
      <c r="C147" s="223"/>
      <c r="D147" s="209" t="s">
        <v>142</v>
      </c>
      <c r="E147" s="224" t="s">
        <v>34</v>
      </c>
      <c r="F147" s="225" t="s">
        <v>306</v>
      </c>
      <c r="G147" s="223"/>
      <c r="H147" s="226">
        <v>2564</v>
      </c>
      <c r="I147" s="227"/>
      <c r="J147" s="223"/>
      <c r="K147" s="223"/>
      <c r="L147" s="228"/>
      <c r="M147" s="229"/>
      <c r="N147" s="230"/>
      <c r="O147" s="230"/>
      <c r="P147" s="230"/>
      <c r="Q147" s="230"/>
      <c r="R147" s="230"/>
      <c r="S147" s="230"/>
      <c r="T147" s="231"/>
      <c r="AT147" s="232" t="s">
        <v>142</v>
      </c>
      <c r="AU147" s="232" t="s">
        <v>87</v>
      </c>
      <c r="AV147" s="12" t="s">
        <v>87</v>
      </c>
      <c r="AW147" s="12" t="s">
        <v>41</v>
      </c>
      <c r="AX147" s="12" t="s">
        <v>78</v>
      </c>
      <c r="AY147" s="232" t="s">
        <v>127</v>
      </c>
    </row>
    <row r="148" spans="2:65" s="12" customFormat="1" ht="13.5">
      <c r="B148" s="222"/>
      <c r="C148" s="223"/>
      <c r="D148" s="209" t="s">
        <v>142</v>
      </c>
      <c r="E148" s="224" t="s">
        <v>34</v>
      </c>
      <c r="F148" s="225" t="s">
        <v>307</v>
      </c>
      <c r="G148" s="223"/>
      <c r="H148" s="226">
        <v>77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AT148" s="232" t="s">
        <v>142</v>
      </c>
      <c r="AU148" s="232" t="s">
        <v>87</v>
      </c>
      <c r="AV148" s="12" t="s">
        <v>87</v>
      </c>
      <c r="AW148" s="12" t="s">
        <v>41</v>
      </c>
      <c r="AX148" s="12" t="s">
        <v>78</v>
      </c>
      <c r="AY148" s="232" t="s">
        <v>127</v>
      </c>
    </row>
    <row r="149" spans="2:65" s="12" customFormat="1" ht="13.5">
      <c r="B149" s="222"/>
      <c r="C149" s="223"/>
      <c r="D149" s="209" t="s">
        <v>142</v>
      </c>
      <c r="E149" s="224" t="s">
        <v>34</v>
      </c>
      <c r="F149" s="225" t="s">
        <v>308</v>
      </c>
      <c r="G149" s="223"/>
      <c r="H149" s="226">
        <v>746.4</v>
      </c>
      <c r="I149" s="227"/>
      <c r="J149" s="223"/>
      <c r="K149" s="223"/>
      <c r="L149" s="228"/>
      <c r="M149" s="229"/>
      <c r="N149" s="230"/>
      <c r="O149" s="230"/>
      <c r="P149" s="230"/>
      <c r="Q149" s="230"/>
      <c r="R149" s="230"/>
      <c r="S149" s="230"/>
      <c r="T149" s="231"/>
      <c r="AT149" s="232" t="s">
        <v>142</v>
      </c>
      <c r="AU149" s="232" t="s">
        <v>87</v>
      </c>
      <c r="AV149" s="12" t="s">
        <v>87</v>
      </c>
      <c r="AW149" s="12" t="s">
        <v>41</v>
      </c>
      <c r="AX149" s="12" t="s">
        <v>78</v>
      </c>
      <c r="AY149" s="232" t="s">
        <v>127</v>
      </c>
    </row>
    <row r="150" spans="2:65" s="14" customFormat="1" ht="13.5">
      <c r="B150" s="248"/>
      <c r="C150" s="249"/>
      <c r="D150" s="209" t="s">
        <v>142</v>
      </c>
      <c r="E150" s="250" t="s">
        <v>34</v>
      </c>
      <c r="F150" s="251" t="s">
        <v>260</v>
      </c>
      <c r="G150" s="249"/>
      <c r="H150" s="252">
        <v>3997.4</v>
      </c>
      <c r="I150" s="253"/>
      <c r="J150" s="249"/>
      <c r="K150" s="249"/>
      <c r="L150" s="254"/>
      <c r="M150" s="255"/>
      <c r="N150" s="256"/>
      <c r="O150" s="256"/>
      <c r="P150" s="256"/>
      <c r="Q150" s="256"/>
      <c r="R150" s="256"/>
      <c r="S150" s="256"/>
      <c r="T150" s="257"/>
      <c r="AT150" s="258" t="s">
        <v>142</v>
      </c>
      <c r="AU150" s="258" t="s">
        <v>87</v>
      </c>
      <c r="AV150" s="14" t="s">
        <v>153</v>
      </c>
      <c r="AW150" s="14" t="s">
        <v>41</v>
      </c>
      <c r="AX150" s="14" t="s">
        <v>78</v>
      </c>
      <c r="AY150" s="258" t="s">
        <v>127</v>
      </c>
    </row>
    <row r="151" spans="2:65" s="12" customFormat="1" ht="13.5">
      <c r="B151" s="222"/>
      <c r="C151" s="223"/>
      <c r="D151" s="209" t="s">
        <v>142</v>
      </c>
      <c r="E151" s="224" t="s">
        <v>34</v>
      </c>
      <c r="F151" s="225" t="s">
        <v>309</v>
      </c>
      <c r="G151" s="223"/>
      <c r="H151" s="226">
        <v>2641</v>
      </c>
      <c r="I151" s="227"/>
      <c r="J151" s="223"/>
      <c r="K151" s="223"/>
      <c r="L151" s="228"/>
      <c r="M151" s="229"/>
      <c r="N151" s="230"/>
      <c r="O151" s="230"/>
      <c r="P151" s="230"/>
      <c r="Q151" s="230"/>
      <c r="R151" s="230"/>
      <c r="S151" s="230"/>
      <c r="T151" s="231"/>
      <c r="AT151" s="232" t="s">
        <v>142</v>
      </c>
      <c r="AU151" s="232" t="s">
        <v>87</v>
      </c>
      <c r="AV151" s="12" t="s">
        <v>87</v>
      </c>
      <c r="AW151" s="12" t="s">
        <v>41</v>
      </c>
      <c r="AX151" s="12" t="s">
        <v>78</v>
      </c>
      <c r="AY151" s="232" t="s">
        <v>127</v>
      </c>
    </row>
    <row r="152" spans="2:65" s="13" customFormat="1" ht="13.5">
      <c r="B152" s="233"/>
      <c r="C152" s="234"/>
      <c r="D152" s="206" t="s">
        <v>142</v>
      </c>
      <c r="E152" s="235" t="s">
        <v>34</v>
      </c>
      <c r="F152" s="236" t="s">
        <v>152</v>
      </c>
      <c r="G152" s="234"/>
      <c r="H152" s="237">
        <v>6638.4</v>
      </c>
      <c r="I152" s="238"/>
      <c r="J152" s="234"/>
      <c r="K152" s="234"/>
      <c r="L152" s="239"/>
      <c r="M152" s="240"/>
      <c r="N152" s="241"/>
      <c r="O152" s="241"/>
      <c r="P152" s="241"/>
      <c r="Q152" s="241"/>
      <c r="R152" s="241"/>
      <c r="S152" s="241"/>
      <c r="T152" s="242"/>
      <c r="AT152" s="243" t="s">
        <v>142</v>
      </c>
      <c r="AU152" s="243" t="s">
        <v>87</v>
      </c>
      <c r="AV152" s="13" t="s">
        <v>134</v>
      </c>
      <c r="AW152" s="13" t="s">
        <v>41</v>
      </c>
      <c r="AX152" s="13" t="s">
        <v>85</v>
      </c>
      <c r="AY152" s="243" t="s">
        <v>127</v>
      </c>
    </row>
    <row r="153" spans="2:65" s="1" customFormat="1" ht="22.5" customHeight="1">
      <c r="B153" s="42"/>
      <c r="C153" s="194" t="s">
        <v>310</v>
      </c>
      <c r="D153" s="194" t="s">
        <v>130</v>
      </c>
      <c r="E153" s="195" t="s">
        <v>311</v>
      </c>
      <c r="F153" s="196" t="s">
        <v>312</v>
      </c>
      <c r="G153" s="197" t="s">
        <v>232</v>
      </c>
      <c r="H153" s="198">
        <v>610</v>
      </c>
      <c r="I153" s="199"/>
      <c r="J153" s="200">
        <f>ROUND(I153*H153,2)</f>
        <v>0</v>
      </c>
      <c r="K153" s="196" t="s">
        <v>233</v>
      </c>
      <c r="L153" s="62"/>
      <c r="M153" s="201" t="s">
        <v>34</v>
      </c>
      <c r="N153" s="202" t="s">
        <v>49</v>
      </c>
      <c r="O153" s="43"/>
      <c r="P153" s="203">
        <f>O153*H153</f>
        <v>0</v>
      </c>
      <c r="Q153" s="203">
        <v>0</v>
      </c>
      <c r="R153" s="203">
        <f>Q153*H153</f>
        <v>0</v>
      </c>
      <c r="S153" s="203">
        <v>0</v>
      </c>
      <c r="T153" s="204">
        <f>S153*H153</f>
        <v>0</v>
      </c>
      <c r="AR153" s="24" t="s">
        <v>134</v>
      </c>
      <c r="AT153" s="24" t="s">
        <v>130</v>
      </c>
      <c r="AU153" s="24" t="s">
        <v>87</v>
      </c>
      <c r="AY153" s="24" t="s">
        <v>127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24" t="s">
        <v>85</v>
      </c>
      <c r="BK153" s="205">
        <f>ROUND(I153*H153,2)</f>
        <v>0</v>
      </c>
      <c r="BL153" s="24" t="s">
        <v>134</v>
      </c>
      <c r="BM153" s="24" t="s">
        <v>313</v>
      </c>
    </row>
    <row r="154" spans="2:65" s="11" customFormat="1" ht="13.5">
      <c r="B154" s="211"/>
      <c r="C154" s="212"/>
      <c r="D154" s="209" t="s">
        <v>142</v>
      </c>
      <c r="E154" s="213" t="s">
        <v>34</v>
      </c>
      <c r="F154" s="214" t="s">
        <v>235</v>
      </c>
      <c r="G154" s="212"/>
      <c r="H154" s="215" t="s">
        <v>34</v>
      </c>
      <c r="I154" s="216"/>
      <c r="J154" s="212"/>
      <c r="K154" s="212"/>
      <c r="L154" s="217"/>
      <c r="M154" s="218"/>
      <c r="N154" s="219"/>
      <c r="O154" s="219"/>
      <c r="P154" s="219"/>
      <c r="Q154" s="219"/>
      <c r="R154" s="219"/>
      <c r="S154" s="219"/>
      <c r="T154" s="220"/>
      <c r="AT154" s="221" t="s">
        <v>142</v>
      </c>
      <c r="AU154" s="221" t="s">
        <v>87</v>
      </c>
      <c r="AV154" s="11" t="s">
        <v>85</v>
      </c>
      <c r="AW154" s="11" t="s">
        <v>41</v>
      </c>
      <c r="AX154" s="11" t="s">
        <v>78</v>
      </c>
      <c r="AY154" s="221" t="s">
        <v>127</v>
      </c>
    </row>
    <row r="155" spans="2:65" s="12" customFormat="1" ht="13.5">
      <c r="B155" s="222"/>
      <c r="C155" s="223"/>
      <c r="D155" s="209" t="s">
        <v>142</v>
      </c>
      <c r="E155" s="224" t="s">
        <v>34</v>
      </c>
      <c r="F155" s="225" t="s">
        <v>292</v>
      </c>
      <c r="G155" s="223"/>
      <c r="H155" s="226">
        <v>610</v>
      </c>
      <c r="I155" s="227"/>
      <c r="J155" s="223"/>
      <c r="K155" s="223"/>
      <c r="L155" s="228"/>
      <c r="M155" s="229"/>
      <c r="N155" s="230"/>
      <c r="O155" s="230"/>
      <c r="P155" s="230"/>
      <c r="Q155" s="230"/>
      <c r="R155" s="230"/>
      <c r="S155" s="230"/>
      <c r="T155" s="231"/>
      <c r="AT155" s="232" t="s">
        <v>142</v>
      </c>
      <c r="AU155" s="232" t="s">
        <v>87</v>
      </c>
      <c r="AV155" s="12" t="s">
        <v>87</v>
      </c>
      <c r="AW155" s="12" t="s">
        <v>41</v>
      </c>
      <c r="AX155" s="12" t="s">
        <v>78</v>
      </c>
      <c r="AY155" s="232" t="s">
        <v>127</v>
      </c>
    </row>
    <row r="156" spans="2:65" s="13" customFormat="1" ht="13.5">
      <c r="B156" s="233"/>
      <c r="C156" s="234"/>
      <c r="D156" s="206" t="s">
        <v>142</v>
      </c>
      <c r="E156" s="235" t="s">
        <v>34</v>
      </c>
      <c r="F156" s="236" t="s">
        <v>152</v>
      </c>
      <c r="G156" s="234"/>
      <c r="H156" s="237">
        <v>610</v>
      </c>
      <c r="I156" s="238"/>
      <c r="J156" s="234"/>
      <c r="K156" s="234"/>
      <c r="L156" s="239"/>
      <c r="M156" s="240"/>
      <c r="N156" s="241"/>
      <c r="O156" s="241"/>
      <c r="P156" s="241"/>
      <c r="Q156" s="241"/>
      <c r="R156" s="241"/>
      <c r="S156" s="241"/>
      <c r="T156" s="242"/>
      <c r="AT156" s="243" t="s">
        <v>142</v>
      </c>
      <c r="AU156" s="243" t="s">
        <v>87</v>
      </c>
      <c r="AV156" s="13" t="s">
        <v>134</v>
      </c>
      <c r="AW156" s="13" t="s">
        <v>41</v>
      </c>
      <c r="AX156" s="13" t="s">
        <v>85</v>
      </c>
      <c r="AY156" s="243" t="s">
        <v>127</v>
      </c>
    </row>
    <row r="157" spans="2:65" s="1" customFormat="1" ht="22.5" customHeight="1">
      <c r="B157" s="42"/>
      <c r="C157" s="194" t="s">
        <v>314</v>
      </c>
      <c r="D157" s="194" t="s">
        <v>130</v>
      </c>
      <c r="E157" s="195" t="s">
        <v>315</v>
      </c>
      <c r="F157" s="196" t="s">
        <v>316</v>
      </c>
      <c r="G157" s="197" t="s">
        <v>232</v>
      </c>
      <c r="H157" s="198">
        <v>12</v>
      </c>
      <c r="I157" s="199"/>
      <c r="J157" s="200">
        <f>ROUND(I157*H157,2)</f>
        <v>0</v>
      </c>
      <c r="K157" s="196" t="s">
        <v>233</v>
      </c>
      <c r="L157" s="62"/>
      <c r="M157" s="201" t="s">
        <v>34</v>
      </c>
      <c r="N157" s="202" t="s">
        <v>49</v>
      </c>
      <c r="O157" s="43"/>
      <c r="P157" s="203">
        <f>O157*H157</f>
        <v>0</v>
      </c>
      <c r="Q157" s="203">
        <v>0</v>
      </c>
      <c r="R157" s="203">
        <f>Q157*H157</f>
        <v>0</v>
      </c>
      <c r="S157" s="203">
        <v>0</v>
      </c>
      <c r="T157" s="204">
        <f>S157*H157</f>
        <v>0</v>
      </c>
      <c r="AR157" s="24" t="s">
        <v>134</v>
      </c>
      <c r="AT157" s="24" t="s">
        <v>130</v>
      </c>
      <c r="AU157" s="24" t="s">
        <v>87</v>
      </c>
      <c r="AY157" s="24" t="s">
        <v>127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24" t="s">
        <v>85</v>
      </c>
      <c r="BK157" s="205">
        <f>ROUND(I157*H157,2)</f>
        <v>0</v>
      </c>
      <c r="BL157" s="24" t="s">
        <v>134</v>
      </c>
      <c r="BM157" s="24" t="s">
        <v>317</v>
      </c>
    </row>
    <row r="158" spans="2:65" s="1" customFormat="1" ht="22.5" customHeight="1">
      <c r="B158" s="42"/>
      <c r="C158" s="259" t="s">
        <v>318</v>
      </c>
      <c r="D158" s="259" t="s">
        <v>276</v>
      </c>
      <c r="E158" s="260" t="s">
        <v>319</v>
      </c>
      <c r="F158" s="261" t="s">
        <v>320</v>
      </c>
      <c r="G158" s="262" t="s">
        <v>252</v>
      </c>
      <c r="H158" s="263">
        <v>2.1</v>
      </c>
      <c r="I158" s="264"/>
      <c r="J158" s="265">
        <f>ROUND(I158*H158,2)</f>
        <v>0</v>
      </c>
      <c r="K158" s="261" t="s">
        <v>233</v>
      </c>
      <c r="L158" s="266"/>
      <c r="M158" s="267" t="s">
        <v>34</v>
      </c>
      <c r="N158" s="268" t="s">
        <v>49</v>
      </c>
      <c r="O158" s="43"/>
      <c r="P158" s="203">
        <f>O158*H158</f>
        <v>0</v>
      </c>
      <c r="Q158" s="203">
        <v>0.2</v>
      </c>
      <c r="R158" s="203">
        <f>Q158*H158</f>
        <v>0.42000000000000004</v>
      </c>
      <c r="S158" s="203">
        <v>0</v>
      </c>
      <c r="T158" s="204">
        <f>S158*H158</f>
        <v>0</v>
      </c>
      <c r="AR158" s="24" t="s">
        <v>175</v>
      </c>
      <c r="AT158" s="24" t="s">
        <v>276</v>
      </c>
      <c r="AU158" s="24" t="s">
        <v>87</v>
      </c>
      <c r="AY158" s="24" t="s">
        <v>127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24" t="s">
        <v>85</v>
      </c>
      <c r="BK158" s="205">
        <f>ROUND(I158*H158,2)</f>
        <v>0</v>
      </c>
      <c r="BL158" s="24" t="s">
        <v>134</v>
      </c>
      <c r="BM158" s="24" t="s">
        <v>321</v>
      </c>
    </row>
    <row r="159" spans="2:65" s="12" customFormat="1" ht="13.5">
      <c r="B159" s="222"/>
      <c r="C159" s="223"/>
      <c r="D159" s="206" t="s">
        <v>142</v>
      </c>
      <c r="E159" s="223"/>
      <c r="F159" s="269" t="s">
        <v>322</v>
      </c>
      <c r="G159" s="223"/>
      <c r="H159" s="270">
        <v>2.1</v>
      </c>
      <c r="I159" s="227"/>
      <c r="J159" s="223"/>
      <c r="K159" s="223"/>
      <c r="L159" s="228"/>
      <c r="M159" s="229"/>
      <c r="N159" s="230"/>
      <c r="O159" s="230"/>
      <c r="P159" s="230"/>
      <c r="Q159" s="230"/>
      <c r="R159" s="230"/>
      <c r="S159" s="230"/>
      <c r="T159" s="231"/>
      <c r="AT159" s="232" t="s">
        <v>142</v>
      </c>
      <c r="AU159" s="232" t="s">
        <v>87</v>
      </c>
      <c r="AV159" s="12" t="s">
        <v>87</v>
      </c>
      <c r="AW159" s="12" t="s">
        <v>6</v>
      </c>
      <c r="AX159" s="12" t="s">
        <v>85</v>
      </c>
      <c r="AY159" s="232" t="s">
        <v>127</v>
      </c>
    </row>
    <row r="160" spans="2:65" s="1" customFormat="1" ht="22.5" customHeight="1">
      <c r="B160" s="42"/>
      <c r="C160" s="194" t="s">
        <v>323</v>
      </c>
      <c r="D160" s="194" t="s">
        <v>130</v>
      </c>
      <c r="E160" s="195" t="s">
        <v>324</v>
      </c>
      <c r="F160" s="196" t="s">
        <v>325</v>
      </c>
      <c r="G160" s="197" t="s">
        <v>252</v>
      </c>
      <c r="H160" s="198">
        <v>2254.6799999999998</v>
      </c>
      <c r="I160" s="199"/>
      <c r="J160" s="200">
        <f>ROUND(I160*H160,2)</f>
        <v>0</v>
      </c>
      <c r="K160" s="196" t="s">
        <v>233</v>
      </c>
      <c r="L160" s="62"/>
      <c r="M160" s="201" t="s">
        <v>34</v>
      </c>
      <c r="N160" s="202" t="s">
        <v>49</v>
      </c>
      <c r="O160" s="43"/>
      <c r="P160" s="203">
        <f>O160*H160</f>
        <v>0</v>
      </c>
      <c r="Q160" s="203">
        <v>0</v>
      </c>
      <c r="R160" s="203">
        <f>Q160*H160</f>
        <v>0</v>
      </c>
      <c r="S160" s="203">
        <v>0</v>
      </c>
      <c r="T160" s="204">
        <f>S160*H160</f>
        <v>0</v>
      </c>
      <c r="AR160" s="24" t="s">
        <v>326</v>
      </c>
      <c r="AT160" s="24" t="s">
        <v>130</v>
      </c>
      <c r="AU160" s="24" t="s">
        <v>87</v>
      </c>
      <c r="AY160" s="24" t="s">
        <v>127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24" t="s">
        <v>85</v>
      </c>
      <c r="BK160" s="205">
        <f>ROUND(I160*H160,2)</f>
        <v>0</v>
      </c>
      <c r="BL160" s="24" t="s">
        <v>326</v>
      </c>
      <c r="BM160" s="24" t="s">
        <v>327</v>
      </c>
    </row>
    <row r="161" spans="2:65" s="10" customFormat="1" ht="29.85" customHeight="1">
      <c r="B161" s="177"/>
      <c r="C161" s="178"/>
      <c r="D161" s="191" t="s">
        <v>77</v>
      </c>
      <c r="E161" s="192" t="s">
        <v>126</v>
      </c>
      <c r="F161" s="192" t="s">
        <v>328</v>
      </c>
      <c r="G161" s="178"/>
      <c r="H161" s="178"/>
      <c r="I161" s="181"/>
      <c r="J161" s="193">
        <f>BK161</f>
        <v>0</v>
      </c>
      <c r="K161" s="178"/>
      <c r="L161" s="183"/>
      <c r="M161" s="184"/>
      <c r="N161" s="185"/>
      <c r="O161" s="185"/>
      <c r="P161" s="186">
        <f>SUM(P162:P197)</f>
        <v>0</v>
      </c>
      <c r="Q161" s="185"/>
      <c r="R161" s="186">
        <f>SUM(R162:R197)</f>
        <v>2234.68505</v>
      </c>
      <c r="S161" s="185"/>
      <c r="T161" s="187">
        <f>SUM(T162:T197)</f>
        <v>0</v>
      </c>
      <c r="AR161" s="188" t="s">
        <v>85</v>
      </c>
      <c r="AT161" s="189" t="s">
        <v>77</v>
      </c>
      <c r="AU161" s="189" t="s">
        <v>85</v>
      </c>
      <c r="AY161" s="188" t="s">
        <v>127</v>
      </c>
      <c r="BK161" s="190">
        <f>SUM(BK162:BK197)</f>
        <v>0</v>
      </c>
    </row>
    <row r="162" spans="2:65" s="1" customFormat="1" ht="22.5" customHeight="1">
      <c r="B162" s="42"/>
      <c r="C162" s="194" t="s">
        <v>9</v>
      </c>
      <c r="D162" s="194" t="s">
        <v>130</v>
      </c>
      <c r="E162" s="195" t="s">
        <v>329</v>
      </c>
      <c r="F162" s="196" t="s">
        <v>330</v>
      </c>
      <c r="G162" s="197" t="s">
        <v>232</v>
      </c>
      <c r="H162" s="198">
        <v>2641</v>
      </c>
      <c r="I162" s="199"/>
      <c r="J162" s="200">
        <f>ROUND(I162*H162,2)</f>
        <v>0</v>
      </c>
      <c r="K162" s="196" t="s">
        <v>233</v>
      </c>
      <c r="L162" s="62"/>
      <c r="M162" s="201" t="s">
        <v>34</v>
      </c>
      <c r="N162" s="202" t="s">
        <v>49</v>
      </c>
      <c r="O162" s="43"/>
      <c r="P162" s="203">
        <f>O162*H162</f>
        <v>0</v>
      </c>
      <c r="Q162" s="203">
        <v>8.0960000000000004E-2</v>
      </c>
      <c r="R162" s="203">
        <f>Q162*H162</f>
        <v>213.81536</v>
      </c>
      <c r="S162" s="203">
        <v>0</v>
      </c>
      <c r="T162" s="204">
        <f>S162*H162</f>
        <v>0</v>
      </c>
      <c r="AR162" s="24" t="s">
        <v>134</v>
      </c>
      <c r="AT162" s="24" t="s">
        <v>130</v>
      </c>
      <c r="AU162" s="24" t="s">
        <v>87</v>
      </c>
      <c r="AY162" s="24" t="s">
        <v>127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24" t="s">
        <v>85</v>
      </c>
      <c r="BK162" s="205">
        <f>ROUND(I162*H162,2)</f>
        <v>0</v>
      </c>
      <c r="BL162" s="24" t="s">
        <v>134</v>
      </c>
      <c r="BM162" s="24" t="s">
        <v>331</v>
      </c>
    </row>
    <row r="163" spans="2:65" s="1" customFormat="1" ht="27">
      <c r="B163" s="42"/>
      <c r="C163" s="64"/>
      <c r="D163" s="209" t="s">
        <v>136</v>
      </c>
      <c r="E163" s="64"/>
      <c r="F163" s="210" t="s">
        <v>332</v>
      </c>
      <c r="G163" s="64"/>
      <c r="H163" s="64"/>
      <c r="I163" s="164"/>
      <c r="J163" s="64"/>
      <c r="K163" s="64"/>
      <c r="L163" s="62"/>
      <c r="M163" s="208"/>
      <c r="N163" s="43"/>
      <c r="O163" s="43"/>
      <c r="P163" s="43"/>
      <c r="Q163" s="43"/>
      <c r="R163" s="43"/>
      <c r="S163" s="43"/>
      <c r="T163" s="79"/>
      <c r="AT163" s="24" t="s">
        <v>136</v>
      </c>
      <c r="AU163" s="24" t="s">
        <v>87</v>
      </c>
    </row>
    <row r="164" spans="2:65" s="11" customFormat="1" ht="13.5">
      <c r="B164" s="211"/>
      <c r="C164" s="212"/>
      <c r="D164" s="209" t="s">
        <v>142</v>
      </c>
      <c r="E164" s="213" t="s">
        <v>34</v>
      </c>
      <c r="F164" s="214" t="s">
        <v>235</v>
      </c>
      <c r="G164" s="212"/>
      <c r="H164" s="215" t="s">
        <v>34</v>
      </c>
      <c r="I164" s="216"/>
      <c r="J164" s="212"/>
      <c r="K164" s="212"/>
      <c r="L164" s="217"/>
      <c r="M164" s="218"/>
      <c r="N164" s="219"/>
      <c r="O164" s="219"/>
      <c r="P164" s="219"/>
      <c r="Q164" s="219"/>
      <c r="R164" s="219"/>
      <c r="S164" s="219"/>
      <c r="T164" s="220"/>
      <c r="AT164" s="221" t="s">
        <v>142</v>
      </c>
      <c r="AU164" s="221" t="s">
        <v>87</v>
      </c>
      <c r="AV164" s="11" t="s">
        <v>85</v>
      </c>
      <c r="AW164" s="11" t="s">
        <v>41</v>
      </c>
      <c r="AX164" s="11" t="s">
        <v>78</v>
      </c>
      <c r="AY164" s="221" t="s">
        <v>127</v>
      </c>
    </row>
    <row r="165" spans="2:65" s="12" customFormat="1" ht="13.5">
      <c r="B165" s="222"/>
      <c r="C165" s="223"/>
      <c r="D165" s="209" t="s">
        <v>142</v>
      </c>
      <c r="E165" s="224" t="s">
        <v>34</v>
      </c>
      <c r="F165" s="225" t="s">
        <v>333</v>
      </c>
      <c r="G165" s="223"/>
      <c r="H165" s="226">
        <v>2564</v>
      </c>
      <c r="I165" s="227"/>
      <c r="J165" s="223"/>
      <c r="K165" s="223"/>
      <c r="L165" s="228"/>
      <c r="M165" s="229"/>
      <c r="N165" s="230"/>
      <c r="O165" s="230"/>
      <c r="P165" s="230"/>
      <c r="Q165" s="230"/>
      <c r="R165" s="230"/>
      <c r="S165" s="230"/>
      <c r="T165" s="231"/>
      <c r="AT165" s="232" t="s">
        <v>142</v>
      </c>
      <c r="AU165" s="232" t="s">
        <v>87</v>
      </c>
      <c r="AV165" s="12" t="s">
        <v>87</v>
      </c>
      <c r="AW165" s="12" t="s">
        <v>41</v>
      </c>
      <c r="AX165" s="12" t="s">
        <v>78</v>
      </c>
      <c r="AY165" s="232" t="s">
        <v>127</v>
      </c>
    </row>
    <row r="166" spans="2:65" s="12" customFormat="1" ht="13.5">
      <c r="B166" s="222"/>
      <c r="C166" s="223"/>
      <c r="D166" s="209" t="s">
        <v>142</v>
      </c>
      <c r="E166" s="224" t="s">
        <v>34</v>
      </c>
      <c r="F166" s="225" t="s">
        <v>334</v>
      </c>
      <c r="G166" s="223"/>
      <c r="H166" s="226">
        <v>77</v>
      </c>
      <c r="I166" s="227"/>
      <c r="J166" s="223"/>
      <c r="K166" s="223"/>
      <c r="L166" s="228"/>
      <c r="M166" s="229"/>
      <c r="N166" s="230"/>
      <c r="O166" s="230"/>
      <c r="P166" s="230"/>
      <c r="Q166" s="230"/>
      <c r="R166" s="230"/>
      <c r="S166" s="230"/>
      <c r="T166" s="231"/>
      <c r="AT166" s="232" t="s">
        <v>142</v>
      </c>
      <c r="AU166" s="232" t="s">
        <v>87</v>
      </c>
      <c r="AV166" s="12" t="s">
        <v>87</v>
      </c>
      <c r="AW166" s="12" t="s">
        <v>41</v>
      </c>
      <c r="AX166" s="12" t="s">
        <v>78</v>
      </c>
      <c r="AY166" s="232" t="s">
        <v>127</v>
      </c>
    </row>
    <row r="167" spans="2:65" s="13" customFormat="1" ht="13.5">
      <c r="B167" s="233"/>
      <c r="C167" s="234"/>
      <c r="D167" s="206" t="s">
        <v>142</v>
      </c>
      <c r="E167" s="235" t="s">
        <v>34</v>
      </c>
      <c r="F167" s="236" t="s">
        <v>152</v>
      </c>
      <c r="G167" s="234"/>
      <c r="H167" s="237">
        <v>2641</v>
      </c>
      <c r="I167" s="238"/>
      <c r="J167" s="234"/>
      <c r="K167" s="234"/>
      <c r="L167" s="239"/>
      <c r="M167" s="240"/>
      <c r="N167" s="241"/>
      <c r="O167" s="241"/>
      <c r="P167" s="241"/>
      <c r="Q167" s="241"/>
      <c r="R167" s="241"/>
      <c r="S167" s="241"/>
      <c r="T167" s="242"/>
      <c r="AT167" s="243" t="s">
        <v>142</v>
      </c>
      <c r="AU167" s="243" t="s">
        <v>87</v>
      </c>
      <c r="AV167" s="13" t="s">
        <v>134</v>
      </c>
      <c r="AW167" s="13" t="s">
        <v>41</v>
      </c>
      <c r="AX167" s="13" t="s">
        <v>85</v>
      </c>
      <c r="AY167" s="243" t="s">
        <v>127</v>
      </c>
    </row>
    <row r="168" spans="2:65" s="1" customFormat="1" ht="22.5" customHeight="1">
      <c r="B168" s="42"/>
      <c r="C168" s="194" t="s">
        <v>335</v>
      </c>
      <c r="D168" s="194" t="s">
        <v>130</v>
      </c>
      <c r="E168" s="195" t="s">
        <v>336</v>
      </c>
      <c r="F168" s="196" t="s">
        <v>337</v>
      </c>
      <c r="G168" s="197" t="s">
        <v>232</v>
      </c>
      <c r="H168" s="198">
        <v>2820.4</v>
      </c>
      <c r="I168" s="199"/>
      <c r="J168" s="200">
        <f>ROUND(I168*H168,2)</f>
        <v>0</v>
      </c>
      <c r="K168" s="196" t="s">
        <v>233</v>
      </c>
      <c r="L168" s="62"/>
      <c r="M168" s="201" t="s">
        <v>34</v>
      </c>
      <c r="N168" s="202" t="s">
        <v>49</v>
      </c>
      <c r="O168" s="43"/>
      <c r="P168" s="203">
        <f>O168*H168</f>
        <v>0</v>
      </c>
      <c r="Q168" s="203">
        <v>0.47260000000000002</v>
      </c>
      <c r="R168" s="203">
        <f>Q168*H168</f>
        <v>1332.9210400000002</v>
      </c>
      <c r="S168" s="203">
        <v>0</v>
      </c>
      <c r="T168" s="204">
        <f>S168*H168</f>
        <v>0</v>
      </c>
      <c r="AR168" s="24" t="s">
        <v>134</v>
      </c>
      <c r="AT168" s="24" t="s">
        <v>130</v>
      </c>
      <c r="AU168" s="24" t="s">
        <v>87</v>
      </c>
      <c r="AY168" s="24" t="s">
        <v>127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24" t="s">
        <v>85</v>
      </c>
      <c r="BK168" s="205">
        <f>ROUND(I168*H168,2)</f>
        <v>0</v>
      </c>
      <c r="BL168" s="24" t="s">
        <v>134</v>
      </c>
      <c r="BM168" s="24" t="s">
        <v>338</v>
      </c>
    </row>
    <row r="169" spans="2:65" s="11" customFormat="1" ht="13.5">
      <c r="B169" s="211"/>
      <c r="C169" s="212"/>
      <c r="D169" s="209" t="s">
        <v>142</v>
      </c>
      <c r="E169" s="213" t="s">
        <v>34</v>
      </c>
      <c r="F169" s="214" t="s">
        <v>235</v>
      </c>
      <c r="G169" s="212"/>
      <c r="H169" s="215" t="s">
        <v>34</v>
      </c>
      <c r="I169" s="216"/>
      <c r="J169" s="212"/>
      <c r="K169" s="212"/>
      <c r="L169" s="217"/>
      <c r="M169" s="218"/>
      <c r="N169" s="219"/>
      <c r="O169" s="219"/>
      <c r="P169" s="219"/>
      <c r="Q169" s="219"/>
      <c r="R169" s="219"/>
      <c r="S169" s="219"/>
      <c r="T169" s="220"/>
      <c r="AT169" s="221" t="s">
        <v>142</v>
      </c>
      <c r="AU169" s="221" t="s">
        <v>87</v>
      </c>
      <c r="AV169" s="11" t="s">
        <v>85</v>
      </c>
      <c r="AW169" s="11" t="s">
        <v>41</v>
      </c>
      <c r="AX169" s="11" t="s">
        <v>78</v>
      </c>
      <c r="AY169" s="221" t="s">
        <v>127</v>
      </c>
    </row>
    <row r="170" spans="2:65" s="12" customFormat="1" ht="13.5">
      <c r="B170" s="222"/>
      <c r="C170" s="223"/>
      <c r="D170" s="209" t="s">
        <v>142</v>
      </c>
      <c r="E170" s="224" t="s">
        <v>34</v>
      </c>
      <c r="F170" s="225" t="s">
        <v>339</v>
      </c>
      <c r="G170" s="223"/>
      <c r="H170" s="226">
        <v>2820.4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142</v>
      </c>
      <c r="AU170" s="232" t="s">
        <v>87</v>
      </c>
      <c r="AV170" s="12" t="s">
        <v>87</v>
      </c>
      <c r="AW170" s="12" t="s">
        <v>41</v>
      </c>
      <c r="AX170" s="12" t="s">
        <v>78</v>
      </c>
      <c r="AY170" s="232" t="s">
        <v>127</v>
      </c>
    </row>
    <row r="171" spans="2:65" s="13" customFormat="1" ht="13.5">
      <c r="B171" s="233"/>
      <c r="C171" s="234"/>
      <c r="D171" s="206" t="s">
        <v>142</v>
      </c>
      <c r="E171" s="235" t="s">
        <v>34</v>
      </c>
      <c r="F171" s="236" t="s">
        <v>152</v>
      </c>
      <c r="G171" s="234"/>
      <c r="H171" s="237">
        <v>2820.4</v>
      </c>
      <c r="I171" s="238"/>
      <c r="J171" s="234"/>
      <c r="K171" s="234"/>
      <c r="L171" s="239"/>
      <c r="M171" s="240"/>
      <c r="N171" s="241"/>
      <c r="O171" s="241"/>
      <c r="P171" s="241"/>
      <c r="Q171" s="241"/>
      <c r="R171" s="241"/>
      <c r="S171" s="241"/>
      <c r="T171" s="242"/>
      <c r="AT171" s="243" t="s">
        <v>142</v>
      </c>
      <c r="AU171" s="243" t="s">
        <v>87</v>
      </c>
      <c r="AV171" s="13" t="s">
        <v>134</v>
      </c>
      <c r="AW171" s="13" t="s">
        <v>41</v>
      </c>
      <c r="AX171" s="13" t="s">
        <v>85</v>
      </c>
      <c r="AY171" s="243" t="s">
        <v>127</v>
      </c>
    </row>
    <row r="172" spans="2:65" s="1" customFormat="1" ht="22.5" customHeight="1">
      <c r="B172" s="42"/>
      <c r="C172" s="194" t="s">
        <v>340</v>
      </c>
      <c r="D172" s="194" t="s">
        <v>130</v>
      </c>
      <c r="E172" s="195" t="s">
        <v>341</v>
      </c>
      <c r="F172" s="196" t="s">
        <v>342</v>
      </c>
      <c r="G172" s="197" t="s">
        <v>232</v>
      </c>
      <c r="H172" s="198">
        <v>92.4</v>
      </c>
      <c r="I172" s="199"/>
      <c r="J172" s="200">
        <f>ROUND(I172*H172,2)</f>
        <v>0</v>
      </c>
      <c r="K172" s="196" t="s">
        <v>233</v>
      </c>
      <c r="L172" s="62"/>
      <c r="M172" s="201" t="s">
        <v>34</v>
      </c>
      <c r="N172" s="202" t="s">
        <v>49</v>
      </c>
      <c r="O172" s="43"/>
      <c r="P172" s="203">
        <f>O172*H172</f>
        <v>0</v>
      </c>
      <c r="Q172" s="203">
        <v>0.56699999999999995</v>
      </c>
      <c r="R172" s="203">
        <f>Q172*H172</f>
        <v>52.390799999999999</v>
      </c>
      <c r="S172" s="203">
        <v>0</v>
      </c>
      <c r="T172" s="204">
        <f>S172*H172</f>
        <v>0</v>
      </c>
      <c r="AR172" s="24" t="s">
        <v>134</v>
      </c>
      <c r="AT172" s="24" t="s">
        <v>130</v>
      </c>
      <c r="AU172" s="24" t="s">
        <v>87</v>
      </c>
      <c r="AY172" s="24" t="s">
        <v>127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24" t="s">
        <v>85</v>
      </c>
      <c r="BK172" s="205">
        <f>ROUND(I172*H172,2)</f>
        <v>0</v>
      </c>
      <c r="BL172" s="24" t="s">
        <v>134</v>
      </c>
      <c r="BM172" s="24" t="s">
        <v>343</v>
      </c>
    </row>
    <row r="173" spans="2:65" s="11" customFormat="1" ht="13.5">
      <c r="B173" s="211"/>
      <c r="C173" s="212"/>
      <c r="D173" s="209" t="s">
        <v>142</v>
      </c>
      <c r="E173" s="213" t="s">
        <v>34</v>
      </c>
      <c r="F173" s="214" t="s">
        <v>235</v>
      </c>
      <c r="G173" s="212"/>
      <c r="H173" s="215" t="s">
        <v>34</v>
      </c>
      <c r="I173" s="216"/>
      <c r="J173" s="212"/>
      <c r="K173" s="212"/>
      <c r="L173" s="217"/>
      <c r="M173" s="218"/>
      <c r="N173" s="219"/>
      <c r="O173" s="219"/>
      <c r="P173" s="219"/>
      <c r="Q173" s="219"/>
      <c r="R173" s="219"/>
      <c r="S173" s="219"/>
      <c r="T173" s="220"/>
      <c r="AT173" s="221" t="s">
        <v>142</v>
      </c>
      <c r="AU173" s="221" t="s">
        <v>87</v>
      </c>
      <c r="AV173" s="11" t="s">
        <v>85</v>
      </c>
      <c r="AW173" s="11" t="s">
        <v>41</v>
      </c>
      <c r="AX173" s="11" t="s">
        <v>78</v>
      </c>
      <c r="AY173" s="221" t="s">
        <v>127</v>
      </c>
    </row>
    <row r="174" spans="2:65" s="12" customFormat="1" ht="13.5">
      <c r="B174" s="222"/>
      <c r="C174" s="223"/>
      <c r="D174" s="209" t="s">
        <v>142</v>
      </c>
      <c r="E174" s="224" t="s">
        <v>34</v>
      </c>
      <c r="F174" s="225" t="s">
        <v>344</v>
      </c>
      <c r="G174" s="223"/>
      <c r="H174" s="226">
        <v>77</v>
      </c>
      <c r="I174" s="227"/>
      <c r="J174" s="223"/>
      <c r="K174" s="223"/>
      <c r="L174" s="228"/>
      <c r="M174" s="229"/>
      <c r="N174" s="230"/>
      <c r="O174" s="230"/>
      <c r="P174" s="230"/>
      <c r="Q174" s="230"/>
      <c r="R174" s="230"/>
      <c r="S174" s="230"/>
      <c r="T174" s="231"/>
      <c r="AT174" s="232" t="s">
        <v>142</v>
      </c>
      <c r="AU174" s="232" t="s">
        <v>87</v>
      </c>
      <c r="AV174" s="12" t="s">
        <v>87</v>
      </c>
      <c r="AW174" s="12" t="s">
        <v>41</v>
      </c>
      <c r="AX174" s="12" t="s">
        <v>78</v>
      </c>
      <c r="AY174" s="232" t="s">
        <v>127</v>
      </c>
    </row>
    <row r="175" spans="2:65" s="14" customFormat="1" ht="13.5">
      <c r="B175" s="248"/>
      <c r="C175" s="249"/>
      <c r="D175" s="209" t="s">
        <v>142</v>
      </c>
      <c r="E175" s="250" t="s">
        <v>34</v>
      </c>
      <c r="F175" s="251" t="s">
        <v>260</v>
      </c>
      <c r="G175" s="249"/>
      <c r="H175" s="252">
        <v>77</v>
      </c>
      <c r="I175" s="253"/>
      <c r="J175" s="249"/>
      <c r="K175" s="249"/>
      <c r="L175" s="254"/>
      <c r="M175" s="255"/>
      <c r="N175" s="256"/>
      <c r="O175" s="256"/>
      <c r="P175" s="256"/>
      <c r="Q175" s="256"/>
      <c r="R175" s="256"/>
      <c r="S175" s="256"/>
      <c r="T175" s="257"/>
      <c r="AT175" s="258" t="s">
        <v>142</v>
      </c>
      <c r="AU175" s="258" t="s">
        <v>87</v>
      </c>
      <c r="AV175" s="14" t="s">
        <v>153</v>
      </c>
      <c r="AW175" s="14" t="s">
        <v>41</v>
      </c>
      <c r="AX175" s="14" t="s">
        <v>78</v>
      </c>
      <c r="AY175" s="258" t="s">
        <v>127</v>
      </c>
    </row>
    <row r="176" spans="2:65" s="12" customFormat="1" ht="13.5">
      <c r="B176" s="222"/>
      <c r="C176" s="223"/>
      <c r="D176" s="209" t="s">
        <v>142</v>
      </c>
      <c r="E176" s="224" t="s">
        <v>34</v>
      </c>
      <c r="F176" s="225" t="s">
        <v>345</v>
      </c>
      <c r="G176" s="223"/>
      <c r="H176" s="226">
        <v>15.4</v>
      </c>
      <c r="I176" s="227"/>
      <c r="J176" s="223"/>
      <c r="K176" s="223"/>
      <c r="L176" s="228"/>
      <c r="M176" s="229"/>
      <c r="N176" s="230"/>
      <c r="O176" s="230"/>
      <c r="P176" s="230"/>
      <c r="Q176" s="230"/>
      <c r="R176" s="230"/>
      <c r="S176" s="230"/>
      <c r="T176" s="231"/>
      <c r="AT176" s="232" t="s">
        <v>142</v>
      </c>
      <c r="AU176" s="232" t="s">
        <v>87</v>
      </c>
      <c r="AV176" s="12" t="s">
        <v>87</v>
      </c>
      <c r="AW176" s="12" t="s">
        <v>41</v>
      </c>
      <c r="AX176" s="12" t="s">
        <v>78</v>
      </c>
      <c r="AY176" s="232" t="s">
        <v>127</v>
      </c>
    </row>
    <row r="177" spans="2:65" s="13" customFormat="1" ht="13.5">
      <c r="B177" s="233"/>
      <c r="C177" s="234"/>
      <c r="D177" s="206" t="s">
        <v>142</v>
      </c>
      <c r="E177" s="235" t="s">
        <v>34</v>
      </c>
      <c r="F177" s="236" t="s">
        <v>152</v>
      </c>
      <c r="G177" s="234"/>
      <c r="H177" s="237">
        <v>92.4</v>
      </c>
      <c r="I177" s="238"/>
      <c r="J177" s="234"/>
      <c r="K177" s="234"/>
      <c r="L177" s="239"/>
      <c r="M177" s="240"/>
      <c r="N177" s="241"/>
      <c r="O177" s="241"/>
      <c r="P177" s="241"/>
      <c r="Q177" s="241"/>
      <c r="R177" s="241"/>
      <c r="S177" s="241"/>
      <c r="T177" s="242"/>
      <c r="AT177" s="243" t="s">
        <v>142</v>
      </c>
      <c r="AU177" s="243" t="s">
        <v>87</v>
      </c>
      <c r="AV177" s="13" t="s">
        <v>134</v>
      </c>
      <c r="AW177" s="13" t="s">
        <v>41</v>
      </c>
      <c r="AX177" s="13" t="s">
        <v>85</v>
      </c>
      <c r="AY177" s="243" t="s">
        <v>127</v>
      </c>
    </row>
    <row r="178" spans="2:65" s="1" customFormat="1" ht="22.5" customHeight="1">
      <c r="B178" s="42"/>
      <c r="C178" s="194" t="s">
        <v>346</v>
      </c>
      <c r="D178" s="194" t="s">
        <v>130</v>
      </c>
      <c r="E178" s="195" t="s">
        <v>347</v>
      </c>
      <c r="F178" s="196" t="s">
        <v>348</v>
      </c>
      <c r="G178" s="197" t="s">
        <v>232</v>
      </c>
      <c r="H178" s="198">
        <v>2564</v>
      </c>
      <c r="I178" s="199"/>
      <c r="J178" s="200">
        <f>ROUND(I178*H178,2)</f>
        <v>0</v>
      </c>
      <c r="K178" s="196" t="s">
        <v>233</v>
      </c>
      <c r="L178" s="62"/>
      <c r="M178" s="201" t="s">
        <v>34</v>
      </c>
      <c r="N178" s="202" t="s">
        <v>49</v>
      </c>
      <c r="O178" s="43"/>
      <c r="P178" s="203">
        <f>O178*H178</f>
        <v>0</v>
      </c>
      <c r="Q178" s="203">
        <v>8.4250000000000005E-2</v>
      </c>
      <c r="R178" s="203">
        <f>Q178*H178</f>
        <v>216.01700000000002</v>
      </c>
      <c r="S178" s="203">
        <v>0</v>
      </c>
      <c r="T178" s="204">
        <f>S178*H178</f>
        <v>0</v>
      </c>
      <c r="AR178" s="24" t="s">
        <v>134</v>
      </c>
      <c r="AT178" s="24" t="s">
        <v>130</v>
      </c>
      <c r="AU178" s="24" t="s">
        <v>87</v>
      </c>
      <c r="AY178" s="24" t="s">
        <v>127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24" t="s">
        <v>85</v>
      </c>
      <c r="BK178" s="205">
        <f>ROUND(I178*H178,2)</f>
        <v>0</v>
      </c>
      <c r="BL178" s="24" t="s">
        <v>134</v>
      </c>
      <c r="BM178" s="24" t="s">
        <v>349</v>
      </c>
    </row>
    <row r="179" spans="2:65" s="11" customFormat="1" ht="13.5">
      <c r="B179" s="211"/>
      <c r="C179" s="212"/>
      <c r="D179" s="209" t="s">
        <v>142</v>
      </c>
      <c r="E179" s="213" t="s">
        <v>34</v>
      </c>
      <c r="F179" s="214" t="s">
        <v>235</v>
      </c>
      <c r="G179" s="212"/>
      <c r="H179" s="215" t="s">
        <v>34</v>
      </c>
      <c r="I179" s="216"/>
      <c r="J179" s="212"/>
      <c r="K179" s="212"/>
      <c r="L179" s="217"/>
      <c r="M179" s="218"/>
      <c r="N179" s="219"/>
      <c r="O179" s="219"/>
      <c r="P179" s="219"/>
      <c r="Q179" s="219"/>
      <c r="R179" s="219"/>
      <c r="S179" s="219"/>
      <c r="T179" s="220"/>
      <c r="AT179" s="221" t="s">
        <v>142</v>
      </c>
      <c r="AU179" s="221" t="s">
        <v>87</v>
      </c>
      <c r="AV179" s="11" t="s">
        <v>85</v>
      </c>
      <c r="AW179" s="11" t="s">
        <v>41</v>
      </c>
      <c r="AX179" s="11" t="s">
        <v>78</v>
      </c>
      <c r="AY179" s="221" t="s">
        <v>127</v>
      </c>
    </row>
    <row r="180" spans="2:65" s="12" customFormat="1" ht="13.5">
      <c r="B180" s="222"/>
      <c r="C180" s="223"/>
      <c r="D180" s="209" t="s">
        <v>142</v>
      </c>
      <c r="E180" s="224" t="s">
        <v>34</v>
      </c>
      <c r="F180" s="225" t="s">
        <v>333</v>
      </c>
      <c r="G180" s="223"/>
      <c r="H180" s="226">
        <v>2564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AT180" s="232" t="s">
        <v>142</v>
      </c>
      <c r="AU180" s="232" t="s">
        <v>87</v>
      </c>
      <c r="AV180" s="12" t="s">
        <v>87</v>
      </c>
      <c r="AW180" s="12" t="s">
        <v>41</v>
      </c>
      <c r="AX180" s="12" t="s">
        <v>78</v>
      </c>
      <c r="AY180" s="232" t="s">
        <v>127</v>
      </c>
    </row>
    <row r="181" spans="2:65" s="13" customFormat="1" ht="13.5">
      <c r="B181" s="233"/>
      <c r="C181" s="234"/>
      <c r="D181" s="206" t="s">
        <v>142</v>
      </c>
      <c r="E181" s="235" t="s">
        <v>34</v>
      </c>
      <c r="F181" s="236" t="s">
        <v>152</v>
      </c>
      <c r="G181" s="234"/>
      <c r="H181" s="237">
        <v>2564</v>
      </c>
      <c r="I181" s="238"/>
      <c r="J181" s="234"/>
      <c r="K181" s="234"/>
      <c r="L181" s="239"/>
      <c r="M181" s="240"/>
      <c r="N181" s="241"/>
      <c r="O181" s="241"/>
      <c r="P181" s="241"/>
      <c r="Q181" s="241"/>
      <c r="R181" s="241"/>
      <c r="S181" s="241"/>
      <c r="T181" s="242"/>
      <c r="AT181" s="243" t="s">
        <v>142</v>
      </c>
      <c r="AU181" s="243" t="s">
        <v>87</v>
      </c>
      <c r="AV181" s="13" t="s">
        <v>134</v>
      </c>
      <c r="AW181" s="13" t="s">
        <v>41</v>
      </c>
      <c r="AX181" s="13" t="s">
        <v>85</v>
      </c>
      <c r="AY181" s="243" t="s">
        <v>127</v>
      </c>
    </row>
    <row r="182" spans="2:65" s="1" customFormat="1" ht="22.5" customHeight="1">
      <c r="B182" s="42"/>
      <c r="C182" s="259" t="s">
        <v>350</v>
      </c>
      <c r="D182" s="259" t="s">
        <v>276</v>
      </c>
      <c r="E182" s="260" t="s">
        <v>351</v>
      </c>
      <c r="F182" s="261" t="s">
        <v>352</v>
      </c>
      <c r="G182" s="262" t="s">
        <v>232</v>
      </c>
      <c r="H182" s="263">
        <v>2779.7</v>
      </c>
      <c r="I182" s="264"/>
      <c r="J182" s="265">
        <f>ROUND(I182*H182,2)</f>
        <v>0</v>
      </c>
      <c r="K182" s="261" t="s">
        <v>233</v>
      </c>
      <c r="L182" s="266"/>
      <c r="M182" s="267" t="s">
        <v>34</v>
      </c>
      <c r="N182" s="268" t="s">
        <v>49</v>
      </c>
      <c r="O182" s="43"/>
      <c r="P182" s="203">
        <f>O182*H182</f>
        <v>0</v>
      </c>
      <c r="Q182" s="203">
        <v>0.14000000000000001</v>
      </c>
      <c r="R182" s="203">
        <f>Q182*H182</f>
        <v>389.15800000000002</v>
      </c>
      <c r="S182" s="203">
        <v>0</v>
      </c>
      <c r="T182" s="204">
        <f>S182*H182</f>
        <v>0</v>
      </c>
      <c r="AR182" s="24" t="s">
        <v>175</v>
      </c>
      <c r="AT182" s="24" t="s">
        <v>276</v>
      </c>
      <c r="AU182" s="24" t="s">
        <v>87</v>
      </c>
      <c r="AY182" s="24" t="s">
        <v>127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24" t="s">
        <v>85</v>
      </c>
      <c r="BK182" s="205">
        <f>ROUND(I182*H182,2)</f>
        <v>0</v>
      </c>
      <c r="BL182" s="24" t="s">
        <v>134</v>
      </c>
      <c r="BM182" s="24" t="s">
        <v>353</v>
      </c>
    </row>
    <row r="183" spans="2:65" s="12" customFormat="1" ht="13.5">
      <c r="B183" s="222"/>
      <c r="C183" s="223"/>
      <c r="D183" s="209" t="s">
        <v>142</v>
      </c>
      <c r="E183" s="224" t="s">
        <v>34</v>
      </c>
      <c r="F183" s="225" t="s">
        <v>354</v>
      </c>
      <c r="G183" s="223"/>
      <c r="H183" s="226">
        <v>2779.7</v>
      </c>
      <c r="I183" s="227"/>
      <c r="J183" s="223"/>
      <c r="K183" s="223"/>
      <c r="L183" s="228"/>
      <c r="M183" s="229"/>
      <c r="N183" s="230"/>
      <c r="O183" s="230"/>
      <c r="P183" s="230"/>
      <c r="Q183" s="230"/>
      <c r="R183" s="230"/>
      <c r="S183" s="230"/>
      <c r="T183" s="231"/>
      <c r="AT183" s="232" t="s">
        <v>142</v>
      </c>
      <c r="AU183" s="232" t="s">
        <v>87</v>
      </c>
      <c r="AV183" s="12" t="s">
        <v>87</v>
      </c>
      <c r="AW183" s="12" t="s">
        <v>41</v>
      </c>
      <c r="AX183" s="12" t="s">
        <v>78</v>
      </c>
      <c r="AY183" s="232" t="s">
        <v>127</v>
      </c>
    </row>
    <row r="184" spans="2:65" s="13" customFormat="1" ht="13.5">
      <c r="B184" s="233"/>
      <c r="C184" s="234"/>
      <c r="D184" s="206" t="s">
        <v>142</v>
      </c>
      <c r="E184" s="235" t="s">
        <v>34</v>
      </c>
      <c r="F184" s="236" t="s">
        <v>152</v>
      </c>
      <c r="G184" s="234"/>
      <c r="H184" s="237">
        <v>2779.7</v>
      </c>
      <c r="I184" s="238"/>
      <c r="J184" s="234"/>
      <c r="K184" s="234"/>
      <c r="L184" s="239"/>
      <c r="M184" s="240"/>
      <c r="N184" s="241"/>
      <c r="O184" s="241"/>
      <c r="P184" s="241"/>
      <c r="Q184" s="241"/>
      <c r="R184" s="241"/>
      <c r="S184" s="241"/>
      <c r="T184" s="242"/>
      <c r="AT184" s="243" t="s">
        <v>142</v>
      </c>
      <c r="AU184" s="243" t="s">
        <v>87</v>
      </c>
      <c r="AV184" s="13" t="s">
        <v>134</v>
      </c>
      <c r="AW184" s="13" t="s">
        <v>41</v>
      </c>
      <c r="AX184" s="13" t="s">
        <v>85</v>
      </c>
      <c r="AY184" s="243" t="s">
        <v>127</v>
      </c>
    </row>
    <row r="185" spans="2:65" s="1" customFormat="1" ht="22.5" customHeight="1">
      <c r="B185" s="42"/>
      <c r="C185" s="259" t="s">
        <v>355</v>
      </c>
      <c r="D185" s="259" t="s">
        <v>276</v>
      </c>
      <c r="E185" s="260" t="s">
        <v>356</v>
      </c>
      <c r="F185" s="261" t="s">
        <v>357</v>
      </c>
      <c r="G185" s="262" t="s">
        <v>232</v>
      </c>
      <c r="H185" s="263">
        <v>40.700000000000003</v>
      </c>
      <c r="I185" s="264"/>
      <c r="J185" s="265">
        <f>ROUND(I185*H185,2)</f>
        <v>0</v>
      </c>
      <c r="K185" s="261" t="s">
        <v>233</v>
      </c>
      <c r="L185" s="266"/>
      <c r="M185" s="267" t="s">
        <v>34</v>
      </c>
      <c r="N185" s="268" t="s">
        <v>49</v>
      </c>
      <c r="O185" s="43"/>
      <c r="P185" s="203">
        <f>O185*H185</f>
        <v>0</v>
      </c>
      <c r="Q185" s="203">
        <v>0.13</v>
      </c>
      <c r="R185" s="203">
        <f>Q185*H185</f>
        <v>5.2910000000000004</v>
      </c>
      <c r="S185" s="203">
        <v>0</v>
      </c>
      <c r="T185" s="204">
        <f>S185*H185</f>
        <v>0</v>
      </c>
      <c r="AR185" s="24" t="s">
        <v>175</v>
      </c>
      <c r="AT185" s="24" t="s">
        <v>276</v>
      </c>
      <c r="AU185" s="24" t="s">
        <v>87</v>
      </c>
      <c r="AY185" s="24" t="s">
        <v>127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24" t="s">
        <v>85</v>
      </c>
      <c r="BK185" s="205">
        <f>ROUND(I185*H185,2)</f>
        <v>0</v>
      </c>
      <c r="BL185" s="24" t="s">
        <v>134</v>
      </c>
      <c r="BM185" s="24" t="s">
        <v>358</v>
      </c>
    </row>
    <row r="186" spans="2:65" s="12" customFormat="1" ht="13.5">
      <c r="B186" s="222"/>
      <c r="C186" s="223"/>
      <c r="D186" s="209" t="s">
        <v>142</v>
      </c>
      <c r="E186" s="224" t="s">
        <v>34</v>
      </c>
      <c r="F186" s="225" t="s">
        <v>359</v>
      </c>
      <c r="G186" s="223"/>
      <c r="H186" s="226">
        <v>40.700000000000003</v>
      </c>
      <c r="I186" s="227"/>
      <c r="J186" s="223"/>
      <c r="K186" s="223"/>
      <c r="L186" s="228"/>
      <c r="M186" s="229"/>
      <c r="N186" s="230"/>
      <c r="O186" s="230"/>
      <c r="P186" s="230"/>
      <c r="Q186" s="230"/>
      <c r="R186" s="230"/>
      <c r="S186" s="230"/>
      <c r="T186" s="231"/>
      <c r="AT186" s="232" t="s">
        <v>142</v>
      </c>
      <c r="AU186" s="232" t="s">
        <v>87</v>
      </c>
      <c r="AV186" s="12" t="s">
        <v>87</v>
      </c>
      <c r="AW186" s="12" t="s">
        <v>41</v>
      </c>
      <c r="AX186" s="12" t="s">
        <v>78</v>
      </c>
      <c r="AY186" s="232" t="s">
        <v>127</v>
      </c>
    </row>
    <row r="187" spans="2:65" s="13" customFormat="1" ht="13.5">
      <c r="B187" s="233"/>
      <c r="C187" s="234"/>
      <c r="D187" s="206" t="s">
        <v>142</v>
      </c>
      <c r="E187" s="235" t="s">
        <v>34</v>
      </c>
      <c r="F187" s="236" t="s">
        <v>152</v>
      </c>
      <c r="G187" s="234"/>
      <c r="H187" s="237">
        <v>40.700000000000003</v>
      </c>
      <c r="I187" s="238"/>
      <c r="J187" s="234"/>
      <c r="K187" s="234"/>
      <c r="L187" s="239"/>
      <c r="M187" s="240"/>
      <c r="N187" s="241"/>
      <c r="O187" s="241"/>
      <c r="P187" s="241"/>
      <c r="Q187" s="241"/>
      <c r="R187" s="241"/>
      <c r="S187" s="241"/>
      <c r="T187" s="242"/>
      <c r="AT187" s="243" t="s">
        <v>142</v>
      </c>
      <c r="AU187" s="243" t="s">
        <v>87</v>
      </c>
      <c r="AV187" s="13" t="s">
        <v>134</v>
      </c>
      <c r="AW187" s="13" t="s">
        <v>41</v>
      </c>
      <c r="AX187" s="13" t="s">
        <v>85</v>
      </c>
      <c r="AY187" s="243" t="s">
        <v>127</v>
      </c>
    </row>
    <row r="188" spans="2:65" s="1" customFormat="1" ht="22.5" customHeight="1">
      <c r="B188" s="42"/>
      <c r="C188" s="194" t="s">
        <v>360</v>
      </c>
      <c r="D188" s="194" t="s">
        <v>130</v>
      </c>
      <c r="E188" s="195" t="s">
        <v>361</v>
      </c>
      <c r="F188" s="196" t="s">
        <v>362</v>
      </c>
      <c r="G188" s="197" t="s">
        <v>232</v>
      </c>
      <c r="H188" s="198">
        <v>77</v>
      </c>
      <c r="I188" s="199"/>
      <c r="J188" s="200">
        <f>ROUND(I188*H188,2)</f>
        <v>0</v>
      </c>
      <c r="K188" s="196" t="s">
        <v>233</v>
      </c>
      <c r="L188" s="62"/>
      <c r="M188" s="201" t="s">
        <v>34</v>
      </c>
      <c r="N188" s="202" t="s">
        <v>49</v>
      </c>
      <c r="O188" s="43"/>
      <c r="P188" s="203">
        <f>O188*H188</f>
        <v>0</v>
      </c>
      <c r="Q188" s="203">
        <v>8.5650000000000004E-2</v>
      </c>
      <c r="R188" s="203">
        <f>Q188*H188</f>
        <v>6.5950500000000005</v>
      </c>
      <c r="S188" s="203">
        <v>0</v>
      </c>
      <c r="T188" s="204">
        <f>S188*H188</f>
        <v>0</v>
      </c>
      <c r="AR188" s="24" t="s">
        <v>134</v>
      </c>
      <c r="AT188" s="24" t="s">
        <v>130</v>
      </c>
      <c r="AU188" s="24" t="s">
        <v>87</v>
      </c>
      <c r="AY188" s="24" t="s">
        <v>127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24" t="s">
        <v>85</v>
      </c>
      <c r="BK188" s="205">
        <f>ROUND(I188*H188,2)</f>
        <v>0</v>
      </c>
      <c r="BL188" s="24" t="s">
        <v>134</v>
      </c>
      <c r="BM188" s="24" t="s">
        <v>363</v>
      </c>
    </row>
    <row r="189" spans="2:65" s="11" customFormat="1" ht="13.5">
      <c r="B189" s="211"/>
      <c r="C189" s="212"/>
      <c r="D189" s="209" t="s">
        <v>142</v>
      </c>
      <c r="E189" s="213" t="s">
        <v>34</v>
      </c>
      <c r="F189" s="214" t="s">
        <v>235</v>
      </c>
      <c r="G189" s="212"/>
      <c r="H189" s="215" t="s">
        <v>34</v>
      </c>
      <c r="I189" s="216"/>
      <c r="J189" s="212"/>
      <c r="K189" s="212"/>
      <c r="L189" s="217"/>
      <c r="M189" s="218"/>
      <c r="N189" s="219"/>
      <c r="O189" s="219"/>
      <c r="P189" s="219"/>
      <c r="Q189" s="219"/>
      <c r="R189" s="219"/>
      <c r="S189" s="219"/>
      <c r="T189" s="220"/>
      <c r="AT189" s="221" t="s">
        <v>142</v>
      </c>
      <c r="AU189" s="221" t="s">
        <v>87</v>
      </c>
      <c r="AV189" s="11" t="s">
        <v>85</v>
      </c>
      <c r="AW189" s="11" t="s">
        <v>41</v>
      </c>
      <c r="AX189" s="11" t="s">
        <v>78</v>
      </c>
      <c r="AY189" s="221" t="s">
        <v>127</v>
      </c>
    </row>
    <row r="190" spans="2:65" s="12" customFormat="1" ht="13.5">
      <c r="B190" s="222"/>
      <c r="C190" s="223"/>
      <c r="D190" s="209" t="s">
        <v>142</v>
      </c>
      <c r="E190" s="224" t="s">
        <v>34</v>
      </c>
      <c r="F190" s="225" t="s">
        <v>334</v>
      </c>
      <c r="G190" s="223"/>
      <c r="H190" s="226">
        <v>77</v>
      </c>
      <c r="I190" s="227"/>
      <c r="J190" s="223"/>
      <c r="K190" s="223"/>
      <c r="L190" s="228"/>
      <c r="M190" s="229"/>
      <c r="N190" s="230"/>
      <c r="O190" s="230"/>
      <c r="P190" s="230"/>
      <c r="Q190" s="230"/>
      <c r="R190" s="230"/>
      <c r="S190" s="230"/>
      <c r="T190" s="231"/>
      <c r="AT190" s="232" t="s">
        <v>142</v>
      </c>
      <c r="AU190" s="232" t="s">
        <v>87</v>
      </c>
      <c r="AV190" s="12" t="s">
        <v>87</v>
      </c>
      <c r="AW190" s="12" t="s">
        <v>41</v>
      </c>
      <c r="AX190" s="12" t="s">
        <v>78</v>
      </c>
      <c r="AY190" s="232" t="s">
        <v>127</v>
      </c>
    </row>
    <row r="191" spans="2:65" s="13" customFormat="1" ht="13.5">
      <c r="B191" s="233"/>
      <c r="C191" s="234"/>
      <c r="D191" s="206" t="s">
        <v>142</v>
      </c>
      <c r="E191" s="235" t="s">
        <v>34</v>
      </c>
      <c r="F191" s="236" t="s">
        <v>152</v>
      </c>
      <c r="G191" s="234"/>
      <c r="H191" s="237">
        <v>77</v>
      </c>
      <c r="I191" s="238"/>
      <c r="J191" s="234"/>
      <c r="K191" s="234"/>
      <c r="L191" s="239"/>
      <c r="M191" s="240"/>
      <c r="N191" s="241"/>
      <c r="O191" s="241"/>
      <c r="P191" s="241"/>
      <c r="Q191" s="241"/>
      <c r="R191" s="241"/>
      <c r="S191" s="241"/>
      <c r="T191" s="242"/>
      <c r="AT191" s="243" t="s">
        <v>142</v>
      </c>
      <c r="AU191" s="243" t="s">
        <v>87</v>
      </c>
      <c r="AV191" s="13" t="s">
        <v>134</v>
      </c>
      <c r="AW191" s="13" t="s">
        <v>41</v>
      </c>
      <c r="AX191" s="13" t="s">
        <v>85</v>
      </c>
      <c r="AY191" s="243" t="s">
        <v>127</v>
      </c>
    </row>
    <row r="192" spans="2:65" s="1" customFormat="1" ht="22.5" customHeight="1">
      <c r="B192" s="42"/>
      <c r="C192" s="259" t="s">
        <v>364</v>
      </c>
      <c r="D192" s="259" t="s">
        <v>276</v>
      </c>
      <c r="E192" s="260" t="s">
        <v>365</v>
      </c>
      <c r="F192" s="261" t="s">
        <v>366</v>
      </c>
      <c r="G192" s="262" t="s">
        <v>232</v>
      </c>
      <c r="H192" s="263">
        <v>84.7</v>
      </c>
      <c r="I192" s="264"/>
      <c r="J192" s="265">
        <f>ROUND(I192*H192,2)</f>
        <v>0</v>
      </c>
      <c r="K192" s="261" t="s">
        <v>233</v>
      </c>
      <c r="L192" s="266"/>
      <c r="M192" s="267" t="s">
        <v>34</v>
      </c>
      <c r="N192" s="268" t="s">
        <v>49</v>
      </c>
      <c r="O192" s="43"/>
      <c r="P192" s="203">
        <f>O192*H192</f>
        <v>0</v>
      </c>
      <c r="Q192" s="203">
        <v>0.18</v>
      </c>
      <c r="R192" s="203">
        <f>Q192*H192</f>
        <v>15.246</v>
      </c>
      <c r="S192" s="203">
        <v>0</v>
      </c>
      <c r="T192" s="204">
        <f>S192*H192</f>
        <v>0</v>
      </c>
      <c r="AR192" s="24" t="s">
        <v>175</v>
      </c>
      <c r="AT192" s="24" t="s">
        <v>276</v>
      </c>
      <c r="AU192" s="24" t="s">
        <v>87</v>
      </c>
      <c r="AY192" s="24" t="s">
        <v>127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24" t="s">
        <v>85</v>
      </c>
      <c r="BK192" s="205">
        <f>ROUND(I192*H192,2)</f>
        <v>0</v>
      </c>
      <c r="BL192" s="24" t="s">
        <v>134</v>
      </c>
      <c r="BM192" s="24" t="s">
        <v>367</v>
      </c>
    </row>
    <row r="193" spans="2:65" s="12" customFormat="1" ht="13.5">
      <c r="B193" s="222"/>
      <c r="C193" s="223"/>
      <c r="D193" s="206" t="s">
        <v>142</v>
      </c>
      <c r="E193" s="223"/>
      <c r="F193" s="269" t="s">
        <v>368</v>
      </c>
      <c r="G193" s="223"/>
      <c r="H193" s="270">
        <v>84.7</v>
      </c>
      <c r="I193" s="227"/>
      <c r="J193" s="223"/>
      <c r="K193" s="223"/>
      <c r="L193" s="228"/>
      <c r="M193" s="229"/>
      <c r="N193" s="230"/>
      <c r="O193" s="230"/>
      <c r="P193" s="230"/>
      <c r="Q193" s="230"/>
      <c r="R193" s="230"/>
      <c r="S193" s="230"/>
      <c r="T193" s="231"/>
      <c r="AT193" s="232" t="s">
        <v>142</v>
      </c>
      <c r="AU193" s="232" t="s">
        <v>87</v>
      </c>
      <c r="AV193" s="12" t="s">
        <v>87</v>
      </c>
      <c r="AW193" s="12" t="s">
        <v>6</v>
      </c>
      <c r="AX193" s="12" t="s">
        <v>85</v>
      </c>
      <c r="AY193" s="232" t="s">
        <v>127</v>
      </c>
    </row>
    <row r="194" spans="2:65" s="1" customFormat="1" ht="22.5" customHeight="1">
      <c r="B194" s="42"/>
      <c r="C194" s="194" t="s">
        <v>369</v>
      </c>
      <c r="D194" s="194" t="s">
        <v>130</v>
      </c>
      <c r="E194" s="195" t="s">
        <v>370</v>
      </c>
      <c r="F194" s="196" t="s">
        <v>371</v>
      </c>
      <c r="G194" s="197" t="s">
        <v>247</v>
      </c>
      <c r="H194" s="198">
        <v>903</v>
      </c>
      <c r="I194" s="199"/>
      <c r="J194" s="200">
        <f>ROUND(I194*H194,2)</f>
        <v>0</v>
      </c>
      <c r="K194" s="196" t="s">
        <v>233</v>
      </c>
      <c r="L194" s="62"/>
      <c r="M194" s="201" t="s">
        <v>34</v>
      </c>
      <c r="N194" s="202" t="s">
        <v>49</v>
      </c>
      <c r="O194" s="43"/>
      <c r="P194" s="203">
        <f>O194*H194</f>
        <v>0</v>
      </c>
      <c r="Q194" s="203">
        <v>3.5999999999999999E-3</v>
      </c>
      <c r="R194" s="203">
        <f>Q194*H194</f>
        <v>3.2507999999999999</v>
      </c>
      <c r="S194" s="203">
        <v>0</v>
      </c>
      <c r="T194" s="204">
        <f>S194*H194</f>
        <v>0</v>
      </c>
      <c r="AR194" s="24" t="s">
        <v>134</v>
      </c>
      <c r="AT194" s="24" t="s">
        <v>130</v>
      </c>
      <c r="AU194" s="24" t="s">
        <v>87</v>
      </c>
      <c r="AY194" s="24" t="s">
        <v>127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24" t="s">
        <v>85</v>
      </c>
      <c r="BK194" s="205">
        <f>ROUND(I194*H194,2)</f>
        <v>0</v>
      </c>
      <c r="BL194" s="24" t="s">
        <v>134</v>
      </c>
      <c r="BM194" s="24" t="s">
        <v>372</v>
      </c>
    </row>
    <row r="195" spans="2:65" s="11" customFormat="1" ht="13.5">
      <c r="B195" s="211"/>
      <c r="C195" s="212"/>
      <c r="D195" s="209" t="s">
        <v>142</v>
      </c>
      <c r="E195" s="213" t="s">
        <v>34</v>
      </c>
      <c r="F195" s="214" t="s">
        <v>235</v>
      </c>
      <c r="G195" s="212"/>
      <c r="H195" s="215" t="s">
        <v>34</v>
      </c>
      <c r="I195" s="216"/>
      <c r="J195" s="212"/>
      <c r="K195" s="212"/>
      <c r="L195" s="217"/>
      <c r="M195" s="218"/>
      <c r="N195" s="219"/>
      <c r="O195" s="219"/>
      <c r="P195" s="219"/>
      <c r="Q195" s="219"/>
      <c r="R195" s="219"/>
      <c r="S195" s="219"/>
      <c r="T195" s="220"/>
      <c r="AT195" s="221" t="s">
        <v>142</v>
      </c>
      <c r="AU195" s="221" t="s">
        <v>87</v>
      </c>
      <c r="AV195" s="11" t="s">
        <v>85</v>
      </c>
      <c r="AW195" s="11" t="s">
        <v>41</v>
      </c>
      <c r="AX195" s="11" t="s">
        <v>78</v>
      </c>
      <c r="AY195" s="221" t="s">
        <v>127</v>
      </c>
    </row>
    <row r="196" spans="2:65" s="12" customFormat="1" ht="13.5">
      <c r="B196" s="222"/>
      <c r="C196" s="223"/>
      <c r="D196" s="209" t="s">
        <v>142</v>
      </c>
      <c r="E196" s="224" t="s">
        <v>34</v>
      </c>
      <c r="F196" s="225" t="s">
        <v>373</v>
      </c>
      <c r="G196" s="223"/>
      <c r="H196" s="226">
        <v>903</v>
      </c>
      <c r="I196" s="227"/>
      <c r="J196" s="223"/>
      <c r="K196" s="223"/>
      <c r="L196" s="228"/>
      <c r="M196" s="229"/>
      <c r="N196" s="230"/>
      <c r="O196" s="230"/>
      <c r="P196" s="230"/>
      <c r="Q196" s="230"/>
      <c r="R196" s="230"/>
      <c r="S196" s="230"/>
      <c r="T196" s="231"/>
      <c r="AT196" s="232" t="s">
        <v>142</v>
      </c>
      <c r="AU196" s="232" t="s">
        <v>87</v>
      </c>
      <c r="AV196" s="12" t="s">
        <v>87</v>
      </c>
      <c r="AW196" s="12" t="s">
        <v>41</v>
      </c>
      <c r="AX196" s="12" t="s">
        <v>78</v>
      </c>
      <c r="AY196" s="232" t="s">
        <v>127</v>
      </c>
    </row>
    <row r="197" spans="2:65" s="13" customFormat="1" ht="13.5">
      <c r="B197" s="233"/>
      <c r="C197" s="234"/>
      <c r="D197" s="209" t="s">
        <v>142</v>
      </c>
      <c r="E197" s="271" t="s">
        <v>34</v>
      </c>
      <c r="F197" s="272" t="s">
        <v>152</v>
      </c>
      <c r="G197" s="234"/>
      <c r="H197" s="273">
        <v>903</v>
      </c>
      <c r="I197" s="238"/>
      <c r="J197" s="234"/>
      <c r="K197" s="234"/>
      <c r="L197" s="239"/>
      <c r="M197" s="240"/>
      <c r="N197" s="241"/>
      <c r="O197" s="241"/>
      <c r="P197" s="241"/>
      <c r="Q197" s="241"/>
      <c r="R197" s="241"/>
      <c r="S197" s="241"/>
      <c r="T197" s="242"/>
      <c r="AT197" s="243" t="s">
        <v>142</v>
      </c>
      <c r="AU197" s="243" t="s">
        <v>87</v>
      </c>
      <c r="AV197" s="13" t="s">
        <v>134</v>
      </c>
      <c r="AW197" s="13" t="s">
        <v>41</v>
      </c>
      <c r="AX197" s="13" t="s">
        <v>85</v>
      </c>
      <c r="AY197" s="243" t="s">
        <v>127</v>
      </c>
    </row>
    <row r="198" spans="2:65" s="10" customFormat="1" ht="29.85" customHeight="1">
      <c r="B198" s="177"/>
      <c r="C198" s="178"/>
      <c r="D198" s="191" t="s">
        <v>77</v>
      </c>
      <c r="E198" s="192" t="s">
        <v>179</v>
      </c>
      <c r="F198" s="192" t="s">
        <v>374</v>
      </c>
      <c r="G198" s="178"/>
      <c r="H198" s="178"/>
      <c r="I198" s="181"/>
      <c r="J198" s="193">
        <f>BK198</f>
        <v>0</v>
      </c>
      <c r="K198" s="178"/>
      <c r="L198" s="183"/>
      <c r="M198" s="184"/>
      <c r="N198" s="185"/>
      <c r="O198" s="185"/>
      <c r="P198" s="186">
        <f>SUM(P199:P230)</f>
        <v>0</v>
      </c>
      <c r="Q198" s="185"/>
      <c r="R198" s="186">
        <f>SUM(R199:R230)</f>
        <v>940.45161999999993</v>
      </c>
      <c r="S198" s="185"/>
      <c r="T198" s="187">
        <f>SUM(T199:T230)</f>
        <v>16.8</v>
      </c>
      <c r="AR198" s="188" t="s">
        <v>85</v>
      </c>
      <c r="AT198" s="189" t="s">
        <v>77</v>
      </c>
      <c r="AU198" s="189" t="s">
        <v>85</v>
      </c>
      <c r="AY198" s="188" t="s">
        <v>127</v>
      </c>
      <c r="BK198" s="190">
        <f>SUM(BK199:BK230)</f>
        <v>0</v>
      </c>
    </row>
    <row r="199" spans="2:65" s="1" customFormat="1" ht="22.5" customHeight="1">
      <c r="B199" s="42"/>
      <c r="C199" s="194" t="s">
        <v>375</v>
      </c>
      <c r="D199" s="194" t="s">
        <v>130</v>
      </c>
      <c r="E199" s="195" t="s">
        <v>376</v>
      </c>
      <c r="F199" s="196" t="s">
        <v>377</v>
      </c>
      <c r="G199" s="197" t="s">
        <v>247</v>
      </c>
      <c r="H199" s="198">
        <v>903</v>
      </c>
      <c r="I199" s="199"/>
      <c r="J199" s="200">
        <f>ROUND(I199*H199,2)</f>
        <v>0</v>
      </c>
      <c r="K199" s="196" t="s">
        <v>233</v>
      </c>
      <c r="L199" s="62"/>
      <c r="M199" s="201" t="s">
        <v>34</v>
      </c>
      <c r="N199" s="202" t="s">
        <v>49</v>
      </c>
      <c r="O199" s="43"/>
      <c r="P199" s="203">
        <f>O199*H199</f>
        <v>0</v>
      </c>
      <c r="Q199" s="203">
        <v>8.9779999999999999E-2</v>
      </c>
      <c r="R199" s="203">
        <f>Q199*H199</f>
        <v>81.071339999999992</v>
      </c>
      <c r="S199" s="203">
        <v>0</v>
      </c>
      <c r="T199" s="204">
        <f>S199*H199</f>
        <v>0</v>
      </c>
      <c r="AR199" s="24" t="s">
        <v>134</v>
      </c>
      <c r="AT199" s="24" t="s">
        <v>130</v>
      </c>
      <c r="AU199" s="24" t="s">
        <v>87</v>
      </c>
      <c r="AY199" s="24" t="s">
        <v>127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24" t="s">
        <v>85</v>
      </c>
      <c r="BK199" s="205">
        <f>ROUND(I199*H199,2)</f>
        <v>0</v>
      </c>
      <c r="BL199" s="24" t="s">
        <v>134</v>
      </c>
      <c r="BM199" s="24" t="s">
        <v>378</v>
      </c>
    </row>
    <row r="200" spans="2:65" s="12" customFormat="1" ht="13.5">
      <c r="B200" s="222"/>
      <c r="C200" s="223"/>
      <c r="D200" s="209" t="s">
        <v>142</v>
      </c>
      <c r="E200" s="224" t="s">
        <v>34</v>
      </c>
      <c r="F200" s="225" t="s">
        <v>379</v>
      </c>
      <c r="G200" s="223"/>
      <c r="H200" s="226">
        <v>903</v>
      </c>
      <c r="I200" s="227"/>
      <c r="J200" s="223"/>
      <c r="K200" s="223"/>
      <c r="L200" s="228"/>
      <c r="M200" s="229"/>
      <c r="N200" s="230"/>
      <c r="O200" s="230"/>
      <c r="P200" s="230"/>
      <c r="Q200" s="230"/>
      <c r="R200" s="230"/>
      <c r="S200" s="230"/>
      <c r="T200" s="231"/>
      <c r="AT200" s="232" t="s">
        <v>142</v>
      </c>
      <c r="AU200" s="232" t="s">
        <v>87</v>
      </c>
      <c r="AV200" s="12" t="s">
        <v>87</v>
      </c>
      <c r="AW200" s="12" t="s">
        <v>41</v>
      </c>
      <c r="AX200" s="12" t="s">
        <v>78</v>
      </c>
      <c r="AY200" s="232" t="s">
        <v>127</v>
      </c>
    </row>
    <row r="201" spans="2:65" s="13" customFormat="1" ht="13.5">
      <c r="B201" s="233"/>
      <c r="C201" s="234"/>
      <c r="D201" s="206" t="s">
        <v>142</v>
      </c>
      <c r="E201" s="235" t="s">
        <v>34</v>
      </c>
      <c r="F201" s="236" t="s">
        <v>152</v>
      </c>
      <c r="G201" s="234"/>
      <c r="H201" s="237">
        <v>903</v>
      </c>
      <c r="I201" s="238"/>
      <c r="J201" s="234"/>
      <c r="K201" s="234"/>
      <c r="L201" s="239"/>
      <c r="M201" s="240"/>
      <c r="N201" s="241"/>
      <c r="O201" s="241"/>
      <c r="P201" s="241"/>
      <c r="Q201" s="241"/>
      <c r="R201" s="241"/>
      <c r="S201" s="241"/>
      <c r="T201" s="242"/>
      <c r="AT201" s="243" t="s">
        <v>142</v>
      </c>
      <c r="AU201" s="243" t="s">
        <v>87</v>
      </c>
      <c r="AV201" s="13" t="s">
        <v>134</v>
      </c>
      <c r="AW201" s="13" t="s">
        <v>41</v>
      </c>
      <c r="AX201" s="13" t="s">
        <v>85</v>
      </c>
      <c r="AY201" s="243" t="s">
        <v>127</v>
      </c>
    </row>
    <row r="202" spans="2:65" s="1" customFormat="1" ht="22.5" customHeight="1">
      <c r="B202" s="42"/>
      <c r="C202" s="259" t="s">
        <v>380</v>
      </c>
      <c r="D202" s="259" t="s">
        <v>276</v>
      </c>
      <c r="E202" s="260" t="s">
        <v>381</v>
      </c>
      <c r="F202" s="261" t="s">
        <v>382</v>
      </c>
      <c r="G202" s="262" t="s">
        <v>286</v>
      </c>
      <c r="H202" s="263">
        <v>24.832999999999998</v>
      </c>
      <c r="I202" s="264"/>
      <c r="J202" s="265">
        <f>ROUND(I202*H202,2)</f>
        <v>0</v>
      </c>
      <c r="K202" s="261" t="s">
        <v>233</v>
      </c>
      <c r="L202" s="266"/>
      <c r="M202" s="267" t="s">
        <v>34</v>
      </c>
      <c r="N202" s="268" t="s">
        <v>49</v>
      </c>
      <c r="O202" s="43"/>
      <c r="P202" s="203">
        <f>O202*H202</f>
        <v>0</v>
      </c>
      <c r="Q202" s="203">
        <v>1</v>
      </c>
      <c r="R202" s="203">
        <f>Q202*H202</f>
        <v>24.832999999999998</v>
      </c>
      <c r="S202" s="203">
        <v>0</v>
      </c>
      <c r="T202" s="204">
        <f>S202*H202</f>
        <v>0</v>
      </c>
      <c r="AR202" s="24" t="s">
        <v>175</v>
      </c>
      <c r="AT202" s="24" t="s">
        <v>276</v>
      </c>
      <c r="AU202" s="24" t="s">
        <v>87</v>
      </c>
      <c r="AY202" s="24" t="s">
        <v>127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24" t="s">
        <v>85</v>
      </c>
      <c r="BK202" s="205">
        <f>ROUND(I202*H202,2)</f>
        <v>0</v>
      </c>
      <c r="BL202" s="24" t="s">
        <v>134</v>
      </c>
      <c r="BM202" s="24" t="s">
        <v>383</v>
      </c>
    </row>
    <row r="203" spans="2:65" s="12" customFormat="1" ht="13.5">
      <c r="B203" s="222"/>
      <c r="C203" s="223"/>
      <c r="D203" s="206" t="s">
        <v>142</v>
      </c>
      <c r="E203" s="223"/>
      <c r="F203" s="269" t="s">
        <v>384</v>
      </c>
      <c r="G203" s="223"/>
      <c r="H203" s="270">
        <v>24.832999999999998</v>
      </c>
      <c r="I203" s="227"/>
      <c r="J203" s="223"/>
      <c r="K203" s="223"/>
      <c r="L203" s="228"/>
      <c r="M203" s="229"/>
      <c r="N203" s="230"/>
      <c r="O203" s="230"/>
      <c r="P203" s="230"/>
      <c r="Q203" s="230"/>
      <c r="R203" s="230"/>
      <c r="S203" s="230"/>
      <c r="T203" s="231"/>
      <c r="AT203" s="232" t="s">
        <v>142</v>
      </c>
      <c r="AU203" s="232" t="s">
        <v>87</v>
      </c>
      <c r="AV203" s="12" t="s">
        <v>87</v>
      </c>
      <c r="AW203" s="12" t="s">
        <v>6</v>
      </c>
      <c r="AX203" s="12" t="s">
        <v>85</v>
      </c>
      <c r="AY203" s="232" t="s">
        <v>127</v>
      </c>
    </row>
    <row r="204" spans="2:65" s="1" customFormat="1" ht="31.5" customHeight="1">
      <c r="B204" s="42"/>
      <c r="C204" s="194" t="s">
        <v>385</v>
      </c>
      <c r="D204" s="194" t="s">
        <v>130</v>
      </c>
      <c r="E204" s="195" t="s">
        <v>386</v>
      </c>
      <c r="F204" s="196" t="s">
        <v>387</v>
      </c>
      <c r="G204" s="197" t="s">
        <v>247</v>
      </c>
      <c r="H204" s="198">
        <v>293</v>
      </c>
      <c r="I204" s="199"/>
      <c r="J204" s="200">
        <f>ROUND(I204*H204,2)</f>
        <v>0</v>
      </c>
      <c r="K204" s="196" t="s">
        <v>233</v>
      </c>
      <c r="L204" s="62"/>
      <c r="M204" s="201" t="s">
        <v>34</v>
      </c>
      <c r="N204" s="202" t="s">
        <v>49</v>
      </c>
      <c r="O204" s="43"/>
      <c r="P204" s="203">
        <f>O204*H204</f>
        <v>0</v>
      </c>
      <c r="Q204" s="203">
        <v>0.15540000000000001</v>
      </c>
      <c r="R204" s="203">
        <f>Q204*H204</f>
        <v>45.532200000000003</v>
      </c>
      <c r="S204" s="203">
        <v>0</v>
      </c>
      <c r="T204" s="204">
        <f>S204*H204</f>
        <v>0</v>
      </c>
      <c r="AR204" s="24" t="s">
        <v>134</v>
      </c>
      <c r="AT204" s="24" t="s">
        <v>130</v>
      </c>
      <c r="AU204" s="24" t="s">
        <v>87</v>
      </c>
      <c r="AY204" s="24" t="s">
        <v>127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24" t="s">
        <v>85</v>
      </c>
      <c r="BK204" s="205">
        <f>ROUND(I204*H204,2)</f>
        <v>0</v>
      </c>
      <c r="BL204" s="24" t="s">
        <v>134</v>
      </c>
      <c r="BM204" s="24" t="s">
        <v>388</v>
      </c>
    </row>
    <row r="205" spans="2:65" s="11" customFormat="1" ht="13.5">
      <c r="B205" s="211"/>
      <c r="C205" s="212"/>
      <c r="D205" s="209" t="s">
        <v>142</v>
      </c>
      <c r="E205" s="213" t="s">
        <v>34</v>
      </c>
      <c r="F205" s="214" t="s">
        <v>235</v>
      </c>
      <c r="G205" s="212"/>
      <c r="H205" s="215" t="s">
        <v>34</v>
      </c>
      <c r="I205" s="216"/>
      <c r="J205" s="212"/>
      <c r="K205" s="212"/>
      <c r="L205" s="217"/>
      <c r="M205" s="218"/>
      <c r="N205" s="219"/>
      <c r="O205" s="219"/>
      <c r="P205" s="219"/>
      <c r="Q205" s="219"/>
      <c r="R205" s="219"/>
      <c r="S205" s="219"/>
      <c r="T205" s="220"/>
      <c r="AT205" s="221" t="s">
        <v>142</v>
      </c>
      <c r="AU205" s="221" t="s">
        <v>87</v>
      </c>
      <c r="AV205" s="11" t="s">
        <v>85</v>
      </c>
      <c r="AW205" s="11" t="s">
        <v>41</v>
      </c>
      <c r="AX205" s="11" t="s">
        <v>78</v>
      </c>
      <c r="AY205" s="221" t="s">
        <v>127</v>
      </c>
    </row>
    <row r="206" spans="2:65" s="12" customFormat="1" ht="13.5">
      <c r="B206" s="222"/>
      <c r="C206" s="223"/>
      <c r="D206" s="209" t="s">
        <v>142</v>
      </c>
      <c r="E206" s="224" t="s">
        <v>34</v>
      </c>
      <c r="F206" s="225" t="s">
        <v>389</v>
      </c>
      <c r="G206" s="223"/>
      <c r="H206" s="226">
        <v>293</v>
      </c>
      <c r="I206" s="227"/>
      <c r="J206" s="223"/>
      <c r="K206" s="223"/>
      <c r="L206" s="228"/>
      <c r="M206" s="229"/>
      <c r="N206" s="230"/>
      <c r="O206" s="230"/>
      <c r="P206" s="230"/>
      <c r="Q206" s="230"/>
      <c r="R206" s="230"/>
      <c r="S206" s="230"/>
      <c r="T206" s="231"/>
      <c r="AT206" s="232" t="s">
        <v>142</v>
      </c>
      <c r="AU206" s="232" t="s">
        <v>87</v>
      </c>
      <c r="AV206" s="12" t="s">
        <v>87</v>
      </c>
      <c r="AW206" s="12" t="s">
        <v>41</v>
      </c>
      <c r="AX206" s="12" t="s">
        <v>78</v>
      </c>
      <c r="AY206" s="232" t="s">
        <v>127</v>
      </c>
    </row>
    <row r="207" spans="2:65" s="13" customFormat="1" ht="13.5">
      <c r="B207" s="233"/>
      <c r="C207" s="234"/>
      <c r="D207" s="206" t="s">
        <v>142</v>
      </c>
      <c r="E207" s="235" t="s">
        <v>34</v>
      </c>
      <c r="F207" s="236" t="s">
        <v>152</v>
      </c>
      <c r="G207" s="234"/>
      <c r="H207" s="237">
        <v>293</v>
      </c>
      <c r="I207" s="238"/>
      <c r="J207" s="234"/>
      <c r="K207" s="234"/>
      <c r="L207" s="239"/>
      <c r="M207" s="240"/>
      <c r="N207" s="241"/>
      <c r="O207" s="241"/>
      <c r="P207" s="241"/>
      <c r="Q207" s="241"/>
      <c r="R207" s="241"/>
      <c r="S207" s="241"/>
      <c r="T207" s="242"/>
      <c r="AT207" s="243" t="s">
        <v>142</v>
      </c>
      <c r="AU207" s="243" t="s">
        <v>87</v>
      </c>
      <c r="AV207" s="13" t="s">
        <v>134</v>
      </c>
      <c r="AW207" s="13" t="s">
        <v>41</v>
      </c>
      <c r="AX207" s="13" t="s">
        <v>85</v>
      </c>
      <c r="AY207" s="243" t="s">
        <v>127</v>
      </c>
    </row>
    <row r="208" spans="2:65" s="1" customFormat="1" ht="22.5" customHeight="1">
      <c r="B208" s="42"/>
      <c r="C208" s="259" t="s">
        <v>390</v>
      </c>
      <c r="D208" s="259" t="s">
        <v>276</v>
      </c>
      <c r="E208" s="260" t="s">
        <v>391</v>
      </c>
      <c r="F208" s="261" t="s">
        <v>392</v>
      </c>
      <c r="G208" s="262" t="s">
        <v>393</v>
      </c>
      <c r="H208" s="263">
        <v>322.3</v>
      </c>
      <c r="I208" s="264"/>
      <c r="J208" s="265">
        <f>ROUND(I208*H208,2)</f>
        <v>0</v>
      </c>
      <c r="K208" s="261" t="s">
        <v>233</v>
      </c>
      <c r="L208" s="266"/>
      <c r="M208" s="267" t="s">
        <v>34</v>
      </c>
      <c r="N208" s="268" t="s">
        <v>49</v>
      </c>
      <c r="O208" s="43"/>
      <c r="P208" s="203">
        <f>O208*H208</f>
        <v>0</v>
      </c>
      <c r="Q208" s="203">
        <v>8.2100000000000006E-2</v>
      </c>
      <c r="R208" s="203">
        <f>Q208*H208</f>
        <v>26.460830000000001</v>
      </c>
      <c r="S208" s="203">
        <v>0</v>
      </c>
      <c r="T208" s="204">
        <f>S208*H208</f>
        <v>0</v>
      </c>
      <c r="AR208" s="24" t="s">
        <v>175</v>
      </c>
      <c r="AT208" s="24" t="s">
        <v>276</v>
      </c>
      <c r="AU208" s="24" t="s">
        <v>87</v>
      </c>
      <c r="AY208" s="24" t="s">
        <v>127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24" t="s">
        <v>85</v>
      </c>
      <c r="BK208" s="205">
        <f>ROUND(I208*H208,2)</f>
        <v>0</v>
      </c>
      <c r="BL208" s="24" t="s">
        <v>134</v>
      </c>
      <c r="BM208" s="24" t="s">
        <v>394</v>
      </c>
    </row>
    <row r="209" spans="2:65" s="12" customFormat="1" ht="13.5">
      <c r="B209" s="222"/>
      <c r="C209" s="223"/>
      <c r="D209" s="206" t="s">
        <v>142</v>
      </c>
      <c r="E209" s="223"/>
      <c r="F209" s="269" t="s">
        <v>395</v>
      </c>
      <c r="G209" s="223"/>
      <c r="H209" s="270">
        <v>322.3</v>
      </c>
      <c r="I209" s="227"/>
      <c r="J209" s="223"/>
      <c r="K209" s="223"/>
      <c r="L209" s="228"/>
      <c r="M209" s="229"/>
      <c r="N209" s="230"/>
      <c r="O209" s="230"/>
      <c r="P209" s="230"/>
      <c r="Q209" s="230"/>
      <c r="R209" s="230"/>
      <c r="S209" s="230"/>
      <c r="T209" s="231"/>
      <c r="AT209" s="232" t="s">
        <v>142</v>
      </c>
      <c r="AU209" s="232" t="s">
        <v>87</v>
      </c>
      <c r="AV209" s="12" t="s">
        <v>87</v>
      </c>
      <c r="AW209" s="12" t="s">
        <v>6</v>
      </c>
      <c r="AX209" s="12" t="s">
        <v>85</v>
      </c>
      <c r="AY209" s="232" t="s">
        <v>127</v>
      </c>
    </row>
    <row r="210" spans="2:65" s="1" customFormat="1" ht="31.5" customHeight="1">
      <c r="B210" s="42"/>
      <c r="C210" s="194" t="s">
        <v>396</v>
      </c>
      <c r="D210" s="194" t="s">
        <v>130</v>
      </c>
      <c r="E210" s="195" t="s">
        <v>397</v>
      </c>
      <c r="F210" s="196" t="s">
        <v>398</v>
      </c>
      <c r="G210" s="197" t="s">
        <v>247</v>
      </c>
      <c r="H210" s="198">
        <v>631</v>
      </c>
      <c r="I210" s="199"/>
      <c r="J210" s="200">
        <f>ROUND(I210*H210,2)</f>
        <v>0</v>
      </c>
      <c r="K210" s="196" t="s">
        <v>233</v>
      </c>
      <c r="L210" s="62"/>
      <c r="M210" s="201" t="s">
        <v>34</v>
      </c>
      <c r="N210" s="202" t="s">
        <v>49</v>
      </c>
      <c r="O210" s="43"/>
      <c r="P210" s="203">
        <f>O210*H210</f>
        <v>0</v>
      </c>
      <c r="Q210" s="203">
        <v>0.1295</v>
      </c>
      <c r="R210" s="203">
        <f>Q210*H210</f>
        <v>81.714500000000001</v>
      </c>
      <c r="S210" s="203">
        <v>0</v>
      </c>
      <c r="T210" s="204">
        <f>S210*H210</f>
        <v>0</v>
      </c>
      <c r="AR210" s="24" t="s">
        <v>134</v>
      </c>
      <c r="AT210" s="24" t="s">
        <v>130</v>
      </c>
      <c r="AU210" s="24" t="s">
        <v>87</v>
      </c>
      <c r="AY210" s="24" t="s">
        <v>127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24" t="s">
        <v>85</v>
      </c>
      <c r="BK210" s="205">
        <f>ROUND(I210*H210,2)</f>
        <v>0</v>
      </c>
      <c r="BL210" s="24" t="s">
        <v>134</v>
      </c>
      <c r="BM210" s="24" t="s">
        <v>399</v>
      </c>
    </row>
    <row r="211" spans="2:65" s="11" customFormat="1" ht="13.5">
      <c r="B211" s="211"/>
      <c r="C211" s="212"/>
      <c r="D211" s="209" t="s">
        <v>142</v>
      </c>
      <c r="E211" s="213" t="s">
        <v>34</v>
      </c>
      <c r="F211" s="214" t="s">
        <v>235</v>
      </c>
      <c r="G211" s="212"/>
      <c r="H211" s="215" t="s">
        <v>34</v>
      </c>
      <c r="I211" s="216"/>
      <c r="J211" s="212"/>
      <c r="K211" s="212"/>
      <c r="L211" s="217"/>
      <c r="M211" s="218"/>
      <c r="N211" s="219"/>
      <c r="O211" s="219"/>
      <c r="P211" s="219"/>
      <c r="Q211" s="219"/>
      <c r="R211" s="219"/>
      <c r="S211" s="219"/>
      <c r="T211" s="220"/>
      <c r="AT211" s="221" t="s">
        <v>142</v>
      </c>
      <c r="AU211" s="221" t="s">
        <v>87</v>
      </c>
      <c r="AV211" s="11" t="s">
        <v>85</v>
      </c>
      <c r="AW211" s="11" t="s">
        <v>41</v>
      </c>
      <c r="AX211" s="11" t="s">
        <v>78</v>
      </c>
      <c r="AY211" s="221" t="s">
        <v>127</v>
      </c>
    </row>
    <row r="212" spans="2:65" s="12" customFormat="1" ht="13.5">
      <c r="B212" s="222"/>
      <c r="C212" s="223"/>
      <c r="D212" s="209" t="s">
        <v>142</v>
      </c>
      <c r="E212" s="224" t="s">
        <v>34</v>
      </c>
      <c r="F212" s="225" t="s">
        <v>400</v>
      </c>
      <c r="G212" s="223"/>
      <c r="H212" s="226">
        <v>631</v>
      </c>
      <c r="I212" s="227"/>
      <c r="J212" s="223"/>
      <c r="K212" s="223"/>
      <c r="L212" s="228"/>
      <c r="M212" s="229"/>
      <c r="N212" s="230"/>
      <c r="O212" s="230"/>
      <c r="P212" s="230"/>
      <c r="Q212" s="230"/>
      <c r="R212" s="230"/>
      <c r="S212" s="230"/>
      <c r="T212" s="231"/>
      <c r="AT212" s="232" t="s">
        <v>142</v>
      </c>
      <c r="AU212" s="232" t="s">
        <v>87</v>
      </c>
      <c r="AV212" s="12" t="s">
        <v>87</v>
      </c>
      <c r="AW212" s="12" t="s">
        <v>41</v>
      </c>
      <c r="AX212" s="12" t="s">
        <v>78</v>
      </c>
      <c r="AY212" s="232" t="s">
        <v>127</v>
      </c>
    </row>
    <row r="213" spans="2:65" s="13" customFormat="1" ht="13.5">
      <c r="B213" s="233"/>
      <c r="C213" s="234"/>
      <c r="D213" s="206" t="s">
        <v>142</v>
      </c>
      <c r="E213" s="235" t="s">
        <v>34</v>
      </c>
      <c r="F213" s="236" t="s">
        <v>152</v>
      </c>
      <c r="G213" s="234"/>
      <c r="H213" s="237">
        <v>631</v>
      </c>
      <c r="I213" s="238"/>
      <c r="J213" s="234"/>
      <c r="K213" s="234"/>
      <c r="L213" s="239"/>
      <c r="M213" s="240"/>
      <c r="N213" s="241"/>
      <c r="O213" s="241"/>
      <c r="P213" s="241"/>
      <c r="Q213" s="241"/>
      <c r="R213" s="241"/>
      <c r="S213" s="241"/>
      <c r="T213" s="242"/>
      <c r="AT213" s="243" t="s">
        <v>142</v>
      </c>
      <c r="AU213" s="243" t="s">
        <v>87</v>
      </c>
      <c r="AV213" s="13" t="s">
        <v>134</v>
      </c>
      <c r="AW213" s="13" t="s">
        <v>41</v>
      </c>
      <c r="AX213" s="13" t="s">
        <v>85</v>
      </c>
      <c r="AY213" s="243" t="s">
        <v>127</v>
      </c>
    </row>
    <row r="214" spans="2:65" s="1" customFormat="1" ht="22.5" customHeight="1">
      <c r="B214" s="42"/>
      <c r="C214" s="259" t="s">
        <v>401</v>
      </c>
      <c r="D214" s="259" t="s">
        <v>276</v>
      </c>
      <c r="E214" s="260" t="s">
        <v>402</v>
      </c>
      <c r="F214" s="261" t="s">
        <v>403</v>
      </c>
      <c r="G214" s="262" t="s">
        <v>393</v>
      </c>
      <c r="H214" s="263">
        <v>694.1</v>
      </c>
      <c r="I214" s="264"/>
      <c r="J214" s="265">
        <f>ROUND(I214*H214,2)</f>
        <v>0</v>
      </c>
      <c r="K214" s="261" t="s">
        <v>233</v>
      </c>
      <c r="L214" s="266"/>
      <c r="M214" s="267" t="s">
        <v>34</v>
      </c>
      <c r="N214" s="268" t="s">
        <v>49</v>
      </c>
      <c r="O214" s="43"/>
      <c r="P214" s="203">
        <f>O214*H214</f>
        <v>0</v>
      </c>
      <c r="Q214" s="203">
        <v>5.1499999999999997E-2</v>
      </c>
      <c r="R214" s="203">
        <f>Q214*H214</f>
        <v>35.74615</v>
      </c>
      <c r="S214" s="203">
        <v>0</v>
      </c>
      <c r="T214" s="204">
        <f>S214*H214</f>
        <v>0</v>
      </c>
      <c r="AR214" s="24" t="s">
        <v>175</v>
      </c>
      <c r="AT214" s="24" t="s">
        <v>276</v>
      </c>
      <c r="AU214" s="24" t="s">
        <v>87</v>
      </c>
      <c r="AY214" s="24" t="s">
        <v>127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24" t="s">
        <v>85</v>
      </c>
      <c r="BK214" s="205">
        <f>ROUND(I214*H214,2)</f>
        <v>0</v>
      </c>
      <c r="BL214" s="24" t="s">
        <v>134</v>
      </c>
      <c r="BM214" s="24" t="s">
        <v>404</v>
      </c>
    </row>
    <row r="215" spans="2:65" s="12" customFormat="1" ht="13.5">
      <c r="B215" s="222"/>
      <c r="C215" s="223"/>
      <c r="D215" s="206" t="s">
        <v>142</v>
      </c>
      <c r="E215" s="223"/>
      <c r="F215" s="269" t="s">
        <v>405</v>
      </c>
      <c r="G215" s="223"/>
      <c r="H215" s="270">
        <v>694.1</v>
      </c>
      <c r="I215" s="227"/>
      <c r="J215" s="223"/>
      <c r="K215" s="223"/>
      <c r="L215" s="228"/>
      <c r="M215" s="229"/>
      <c r="N215" s="230"/>
      <c r="O215" s="230"/>
      <c r="P215" s="230"/>
      <c r="Q215" s="230"/>
      <c r="R215" s="230"/>
      <c r="S215" s="230"/>
      <c r="T215" s="231"/>
      <c r="AT215" s="232" t="s">
        <v>142</v>
      </c>
      <c r="AU215" s="232" t="s">
        <v>87</v>
      </c>
      <c r="AV215" s="12" t="s">
        <v>87</v>
      </c>
      <c r="AW215" s="12" t="s">
        <v>6</v>
      </c>
      <c r="AX215" s="12" t="s">
        <v>85</v>
      </c>
      <c r="AY215" s="232" t="s">
        <v>127</v>
      </c>
    </row>
    <row r="216" spans="2:65" s="1" customFormat="1" ht="22.5" customHeight="1">
      <c r="B216" s="42"/>
      <c r="C216" s="194" t="s">
        <v>406</v>
      </c>
      <c r="D216" s="194" t="s">
        <v>130</v>
      </c>
      <c r="E216" s="195" t="s">
        <v>407</v>
      </c>
      <c r="F216" s="196" t="s">
        <v>408</v>
      </c>
      <c r="G216" s="197" t="s">
        <v>247</v>
      </c>
      <c r="H216" s="198">
        <v>942</v>
      </c>
      <c r="I216" s="199"/>
      <c r="J216" s="200">
        <f>ROUND(I216*H216,2)</f>
        <v>0</v>
      </c>
      <c r="K216" s="196" t="s">
        <v>233</v>
      </c>
      <c r="L216" s="62"/>
      <c r="M216" s="201" t="s">
        <v>34</v>
      </c>
      <c r="N216" s="202" t="s">
        <v>49</v>
      </c>
      <c r="O216" s="43"/>
      <c r="P216" s="203">
        <f>O216*H216</f>
        <v>0</v>
      </c>
      <c r="Q216" s="203">
        <v>0.14066999999999999</v>
      </c>
      <c r="R216" s="203">
        <f>Q216*H216</f>
        <v>132.51113999999998</v>
      </c>
      <c r="S216" s="203">
        <v>0</v>
      </c>
      <c r="T216" s="204">
        <f>S216*H216</f>
        <v>0</v>
      </c>
      <c r="AR216" s="24" t="s">
        <v>134</v>
      </c>
      <c r="AT216" s="24" t="s">
        <v>130</v>
      </c>
      <c r="AU216" s="24" t="s">
        <v>87</v>
      </c>
      <c r="AY216" s="24" t="s">
        <v>127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24" t="s">
        <v>85</v>
      </c>
      <c r="BK216" s="205">
        <f>ROUND(I216*H216,2)</f>
        <v>0</v>
      </c>
      <c r="BL216" s="24" t="s">
        <v>134</v>
      </c>
      <c r="BM216" s="24" t="s">
        <v>409</v>
      </c>
    </row>
    <row r="217" spans="2:65" s="11" customFormat="1" ht="13.5">
      <c r="B217" s="211"/>
      <c r="C217" s="212"/>
      <c r="D217" s="209" t="s">
        <v>142</v>
      </c>
      <c r="E217" s="213" t="s">
        <v>34</v>
      </c>
      <c r="F217" s="214" t="s">
        <v>235</v>
      </c>
      <c r="G217" s="212"/>
      <c r="H217" s="215" t="s">
        <v>34</v>
      </c>
      <c r="I217" s="216"/>
      <c r="J217" s="212"/>
      <c r="K217" s="212"/>
      <c r="L217" s="217"/>
      <c r="M217" s="218"/>
      <c r="N217" s="219"/>
      <c r="O217" s="219"/>
      <c r="P217" s="219"/>
      <c r="Q217" s="219"/>
      <c r="R217" s="219"/>
      <c r="S217" s="219"/>
      <c r="T217" s="220"/>
      <c r="AT217" s="221" t="s">
        <v>142</v>
      </c>
      <c r="AU217" s="221" t="s">
        <v>87</v>
      </c>
      <c r="AV217" s="11" t="s">
        <v>85</v>
      </c>
      <c r="AW217" s="11" t="s">
        <v>41</v>
      </c>
      <c r="AX217" s="11" t="s">
        <v>78</v>
      </c>
      <c r="AY217" s="221" t="s">
        <v>127</v>
      </c>
    </row>
    <row r="218" spans="2:65" s="12" customFormat="1" ht="13.5">
      <c r="B218" s="222"/>
      <c r="C218" s="223"/>
      <c r="D218" s="209" t="s">
        <v>142</v>
      </c>
      <c r="E218" s="224" t="s">
        <v>34</v>
      </c>
      <c r="F218" s="225" t="s">
        <v>410</v>
      </c>
      <c r="G218" s="223"/>
      <c r="H218" s="226">
        <v>942</v>
      </c>
      <c r="I218" s="227"/>
      <c r="J218" s="223"/>
      <c r="K218" s="223"/>
      <c r="L218" s="228"/>
      <c r="M218" s="229"/>
      <c r="N218" s="230"/>
      <c r="O218" s="230"/>
      <c r="P218" s="230"/>
      <c r="Q218" s="230"/>
      <c r="R218" s="230"/>
      <c r="S218" s="230"/>
      <c r="T218" s="231"/>
      <c r="AT218" s="232" t="s">
        <v>142</v>
      </c>
      <c r="AU218" s="232" t="s">
        <v>87</v>
      </c>
      <c r="AV218" s="12" t="s">
        <v>87</v>
      </c>
      <c r="AW218" s="12" t="s">
        <v>41</v>
      </c>
      <c r="AX218" s="12" t="s">
        <v>78</v>
      </c>
      <c r="AY218" s="232" t="s">
        <v>127</v>
      </c>
    </row>
    <row r="219" spans="2:65" s="13" customFormat="1" ht="13.5">
      <c r="B219" s="233"/>
      <c r="C219" s="234"/>
      <c r="D219" s="206" t="s">
        <v>142</v>
      </c>
      <c r="E219" s="235" t="s">
        <v>34</v>
      </c>
      <c r="F219" s="236" t="s">
        <v>152</v>
      </c>
      <c r="G219" s="234"/>
      <c r="H219" s="237">
        <v>942</v>
      </c>
      <c r="I219" s="238"/>
      <c r="J219" s="234"/>
      <c r="K219" s="234"/>
      <c r="L219" s="239"/>
      <c r="M219" s="240"/>
      <c r="N219" s="241"/>
      <c r="O219" s="241"/>
      <c r="P219" s="241"/>
      <c r="Q219" s="241"/>
      <c r="R219" s="241"/>
      <c r="S219" s="241"/>
      <c r="T219" s="242"/>
      <c r="AT219" s="243" t="s">
        <v>142</v>
      </c>
      <c r="AU219" s="243" t="s">
        <v>87</v>
      </c>
      <c r="AV219" s="13" t="s">
        <v>134</v>
      </c>
      <c r="AW219" s="13" t="s">
        <v>41</v>
      </c>
      <c r="AX219" s="13" t="s">
        <v>85</v>
      </c>
      <c r="AY219" s="243" t="s">
        <v>127</v>
      </c>
    </row>
    <row r="220" spans="2:65" s="1" customFormat="1" ht="22.5" customHeight="1">
      <c r="B220" s="42"/>
      <c r="C220" s="259" t="s">
        <v>411</v>
      </c>
      <c r="D220" s="259" t="s">
        <v>276</v>
      </c>
      <c r="E220" s="260" t="s">
        <v>412</v>
      </c>
      <c r="F220" s="261" t="s">
        <v>413</v>
      </c>
      <c r="G220" s="262" t="s">
        <v>247</v>
      </c>
      <c r="H220" s="263">
        <v>1036.2</v>
      </c>
      <c r="I220" s="264"/>
      <c r="J220" s="265">
        <f>ROUND(I220*H220,2)</f>
        <v>0</v>
      </c>
      <c r="K220" s="261" t="s">
        <v>233</v>
      </c>
      <c r="L220" s="266"/>
      <c r="M220" s="267" t="s">
        <v>34</v>
      </c>
      <c r="N220" s="268" t="s">
        <v>49</v>
      </c>
      <c r="O220" s="43"/>
      <c r="P220" s="203">
        <f>O220*H220</f>
        <v>0</v>
      </c>
      <c r="Q220" s="203">
        <v>0.10100000000000001</v>
      </c>
      <c r="R220" s="203">
        <f>Q220*H220</f>
        <v>104.65620000000001</v>
      </c>
      <c r="S220" s="203">
        <v>0</v>
      </c>
      <c r="T220" s="204">
        <f>S220*H220</f>
        <v>0</v>
      </c>
      <c r="AR220" s="24" t="s">
        <v>175</v>
      </c>
      <c r="AT220" s="24" t="s">
        <v>276</v>
      </c>
      <c r="AU220" s="24" t="s">
        <v>87</v>
      </c>
      <c r="AY220" s="24" t="s">
        <v>127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24" t="s">
        <v>85</v>
      </c>
      <c r="BK220" s="205">
        <f>ROUND(I220*H220,2)</f>
        <v>0</v>
      </c>
      <c r="BL220" s="24" t="s">
        <v>134</v>
      </c>
      <c r="BM220" s="24" t="s">
        <v>414</v>
      </c>
    </row>
    <row r="221" spans="2:65" s="12" customFormat="1" ht="13.5">
      <c r="B221" s="222"/>
      <c r="C221" s="223"/>
      <c r="D221" s="206" t="s">
        <v>142</v>
      </c>
      <c r="E221" s="223"/>
      <c r="F221" s="269" t="s">
        <v>415</v>
      </c>
      <c r="G221" s="223"/>
      <c r="H221" s="270">
        <v>1036.2</v>
      </c>
      <c r="I221" s="227"/>
      <c r="J221" s="223"/>
      <c r="K221" s="223"/>
      <c r="L221" s="228"/>
      <c r="M221" s="229"/>
      <c r="N221" s="230"/>
      <c r="O221" s="230"/>
      <c r="P221" s="230"/>
      <c r="Q221" s="230"/>
      <c r="R221" s="230"/>
      <c r="S221" s="230"/>
      <c r="T221" s="231"/>
      <c r="AT221" s="232" t="s">
        <v>142</v>
      </c>
      <c r="AU221" s="232" t="s">
        <v>87</v>
      </c>
      <c r="AV221" s="12" t="s">
        <v>87</v>
      </c>
      <c r="AW221" s="12" t="s">
        <v>6</v>
      </c>
      <c r="AX221" s="12" t="s">
        <v>85</v>
      </c>
      <c r="AY221" s="232" t="s">
        <v>127</v>
      </c>
    </row>
    <row r="222" spans="2:65" s="1" customFormat="1" ht="22.5" customHeight="1">
      <c r="B222" s="42"/>
      <c r="C222" s="259" t="s">
        <v>416</v>
      </c>
      <c r="D222" s="259" t="s">
        <v>276</v>
      </c>
      <c r="E222" s="260" t="s">
        <v>417</v>
      </c>
      <c r="F222" s="261" t="s">
        <v>418</v>
      </c>
      <c r="G222" s="262" t="s">
        <v>252</v>
      </c>
      <c r="H222" s="263">
        <v>167.94</v>
      </c>
      <c r="I222" s="264"/>
      <c r="J222" s="265">
        <f>ROUND(I222*H222,2)</f>
        <v>0</v>
      </c>
      <c r="K222" s="261" t="s">
        <v>233</v>
      </c>
      <c r="L222" s="266"/>
      <c r="M222" s="267" t="s">
        <v>34</v>
      </c>
      <c r="N222" s="268" t="s">
        <v>49</v>
      </c>
      <c r="O222" s="43"/>
      <c r="P222" s="203">
        <f>O222*H222</f>
        <v>0</v>
      </c>
      <c r="Q222" s="203">
        <v>2.4289999999999998</v>
      </c>
      <c r="R222" s="203">
        <f>Q222*H222</f>
        <v>407.92625999999996</v>
      </c>
      <c r="S222" s="203">
        <v>0</v>
      </c>
      <c r="T222" s="204">
        <f>S222*H222</f>
        <v>0</v>
      </c>
      <c r="AR222" s="24" t="s">
        <v>175</v>
      </c>
      <c r="AT222" s="24" t="s">
        <v>276</v>
      </c>
      <c r="AU222" s="24" t="s">
        <v>87</v>
      </c>
      <c r="AY222" s="24" t="s">
        <v>127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24" t="s">
        <v>85</v>
      </c>
      <c r="BK222" s="205">
        <f>ROUND(I222*H222,2)</f>
        <v>0</v>
      </c>
      <c r="BL222" s="24" t="s">
        <v>134</v>
      </c>
      <c r="BM222" s="24" t="s">
        <v>419</v>
      </c>
    </row>
    <row r="223" spans="2:65" s="11" customFormat="1" ht="13.5">
      <c r="B223" s="211"/>
      <c r="C223" s="212"/>
      <c r="D223" s="209" t="s">
        <v>142</v>
      </c>
      <c r="E223" s="213" t="s">
        <v>34</v>
      </c>
      <c r="F223" s="214" t="s">
        <v>420</v>
      </c>
      <c r="G223" s="212"/>
      <c r="H223" s="215" t="s">
        <v>34</v>
      </c>
      <c r="I223" s="216"/>
      <c r="J223" s="212"/>
      <c r="K223" s="212"/>
      <c r="L223" s="217"/>
      <c r="M223" s="218"/>
      <c r="N223" s="219"/>
      <c r="O223" s="219"/>
      <c r="P223" s="219"/>
      <c r="Q223" s="219"/>
      <c r="R223" s="219"/>
      <c r="S223" s="219"/>
      <c r="T223" s="220"/>
      <c r="AT223" s="221" t="s">
        <v>142</v>
      </c>
      <c r="AU223" s="221" t="s">
        <v>87</v>
      </c>
      <c r="AV223" s="11" t="s">
        <v>85</v>
      </c>
      <c r="AW223" s="11" t="s">
        <v>41</v>
      </c>
      <c r="AX223" s="11" t="s">
        <v>78</v>
      </c>
      <c r="AY223" s="221" t="s">
        <v>127</v>
      </c>
    </row>
    <row r="224" spans="2:65" s="12" customFormat="1" ht="13.5">
      <c r="B224" s="222"/>
      <c r="C224" s="223"/>
      <c r="D224" s="209" t="s">
        <v>142</v>
      </c>
      <c r="E224" s="224" t="s">
        <v>34</v>
      </c>
      <c r="F224" s="225" t="s">
        <v>421</v>
      </c>
      <c r="G224" s="223"/>
      <c r="H224" s="226">
        <v>167.94</v>
      </c>
      <c r="I224" s="227"/>
      <c r="J224" s="223"/>
      <c r="K224" s="223"/>
      <c r="L224" s="228"/>
      <c r="M224" s="229"/>
      <c r="N224" s="230"/>
      <c r="O224" s="230"/>
      <c r="P224" s="230"/>
      <c r="Q224" s="230"/>
      <c r="R224" s="230"/>
      <c r="S224" s="230"/>
      <c r="T224" s="231"/>
      <c r="AT224" s="232" t="s">
        <v>142</v>
      </c>
      <c r="AU224" s="232" t="s">
        <v>87</v>
      </c>
      <c r="AV224" s="12" t="s">
        <v>87</v>
      </c>
      <c r="AW224" s="12" t="s">
        <v>41</v>
      </c>
      <c r="AX224" s="12" t="s">
        <v>78</v>
      </c>
      <c r="AY224" s="232" t="s">
        <v>127</v>
      </c>
    </row>
    <row r="225" spans="2:65" s="13" customFormat="1" ht="13.5">
      <c r="B225" s="233"/>
      <c r="C225" s="234"/>
      <c r="D225" s="206" t="s">
        <v>142</v>
      </c>
      <c r="E225" s="235" t="s">
        <v>34</v>
      </c>
      <c r="F225" s="236" t="s">
        <v>152</v>
      </c>
      <c r="G225" s="234"/>
      <c r="H225" s="237">
        <v>167.94</v>
      </c>
      <c r="I225" s="238"/>
      <c r="J225" s="234"/>
      <c r="K225" s="234"/>
      <c r="L225" s="239"/>
      <c r="M225" s="240"/>
      <c r="N225" s="241"/>
      <c r="O225" s="241"/>
      <c r="P225" s="241"/>
      <c r="Q225" s="241"/>
      <c r="R225" s="241"/>
      <c r="S225" s="241"/>
      <c r="T225" s="242"/>
      <c r="AT225" s="243" t="s">
        <v>142</v>
      </c>
      <c r="AU225" s="243" t="s">
        <v>87</v>
      </c>
      <c r="AV225" s="13" t="s">
        <v>134</v>
      </c>
      <c r="AW225" s="13" t="s">
        <v>41</v>
      </c>
      <c r="AX225" s="13" t="s">
        <v>85</v>
      </c>
      <c r="AY225" s="243" t="s">
        <v>127</v>
      </c>
    </row>
    <row r="226" spans="2:65" s="1" customFormat="1" ht="22.5" customHeight="1">
      <c r="B226" s="42"/>
      <c r="C226" s="194" t="s">
        <v>422</v>
      </c>
      <c r="D226" s="194" t="s">
        <v>130</v>
      </c>
      <c r="E226" s="195" t="s">
        <v>423</v>
      </c>
      <c r="F226" s="196" t="s">
        <v>424</v>
      </c>
      <c r="G226" s="197" t="s">
        <v>252</v>
      </c>
      <c r="H226" s="198">
        <v>5</v>
      </c>
      <c r="I226" s="199"/>
      <c r="J226" s="200">
        <f>ROUND(I226*H226,2)</f>
        <v>0</v>
      </c>
      <c r="K226" s="196" t="s">
        <v>233</v>
      </c>
      <c r="L226" s="62"/>
      <c r="M226" s="201" t="s">
        <v>34</v>
      </c>
      <c r="N226" s="202" t="s">
        <v>49</v>
      </c>
      <c r="O226" s="43"/>
      <c r="P226" s="203">
        <f>O226*H226</f>
        <v>0</v>
      </c>
      <c r="Q226" s="203">
        <v>0</v>
      </c>
      <c r="R226" s="203">
        <f>Q226*H226</f>
        <v>0</v>
      </c>
      <c r="S226" s="203">
        <v>2.4</v>
      </c>
      <c r="T226" s="204">
        <f>S226*H226</f>
        <v>12</v>
      </c>
      <c r="AR226" s="24" t="s">
        <v>134</v>
      </c>
      <c r="AT226" s="24" t="s">
        <v>130</v>
      </c>
      <c r="AU226" s="24" t="s">
        <v>87</v>
      </c>
      <c r="AY226" s="24" t="s">
        <v>127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24" t="s">
        <v>85</v>
      </c>
      <c r="BK226" s="205">
        <f>ROUND(I226*H226,2)</f>
        <v>0</v>
      </c>
      <c r="BL226" s="24" t="s">
        <v>134</v>
      </c>
      <c r="BM226" s="24" t="s">
        <v>425</v>
      </c>
    </row>
    <row r="227" spans="2:65" s="11" customFormat="1" ht="13.5">
      <c r="B227" s="211"/>
      <c r="C227" s="212"/>
      <c r="D227" s="209" t="s">
        <v>142</v>
      </c>
      <c r="E227" s="213" t="s">
        <v>34</v>
      </c>
      <c r="F227" s="214" t="s">
        <v>235</v>
      </c>
      <c r="G227" s="212"/>
      <c r="H227" s="215" t="s">
        <v>34</v>
      </c>
      <c r="I227" s="216"/>
      <c r="J227" s="212"/>
      <c r="K227" s="212"/>
      <c r="L227" s="217"/>
      <c r="M227" s="218"/>
      <c r="N227" s="219"/>
      <c r="O227" s="219"/>
      <c r="P227" s="219"/>
      <c r="Q227" s="219"/>
      <c r="R227" s="219"/>
      <c r="S227" s="219"/>
      <c r="T227" s="220"/>
      <c r="AT227" s="221" t="s">
        <v>142</v>
      </c>
      <c r="AU227" s="221" t="s">
        <v>87</v>
      </c>
      <c r="AV227" s="11" t="s">
        <v>85</v>
      </c>
      <c r="AW227" s="11" t="s">
        <v>41</v>
      </c>
      <c r="AX227" s="11" t="s">
        <v>78</v>
      </c>
      <c r="AY227" s="221" t="s">
        <v>127</v>
      </c>
    </row>
    <row r="228" spans="2:65" s="12" customFormat="1" ht="13.5">
      <c r="B228" s="222"/>
      <c r="C228" s="223"/>
      <c r="D228" s="209" t="s">
        <v>142</v>
      </c>
      <c r="E228" s="224" t="s">
        <v>34</v>
      </c>
      <c r="F228" s="225" t="s">
        <v>426</v>
      </c>
      <c r="G228" s="223"/>
      <c r="H228" s="226">
        <v>5</v>
      </c>
      <c r="I228" s="227"/>
      <c r="J228" s="223"/>
      <c r="K228" s="223"/>
      <c r="L228" s="228"/>
      <c r="M228" s="229"/>
      <c r="N228" s="230"/>
      <c r="O228" s="230"/>
      <c r="P228" s="230"/>
      <c r="Q228" s="230"/>
      <c r="R228" s="230"/>
      <c r="S228" s="230"/>
      <c r="T228" s="231"/>
      <c r="AT228" s="232" t="s">
        <v>142</v>
      </c>
      <c r="AU228" s="232" t="s">
        <v>87</v>
      </c>
      <c r="AV228" s="12" t="s">
        <v>87</v>
      </c>
      <c r="AW228" s="12" t="s">
        <v>41</v>
      </c>
      <c r="AX228" s="12" t="s">
        <v>78</v>
      </c>
      <c r="AY228" s="232" t="s">
        <v>127</v>
      </c>
    </row>
    <row r="229" spans="2:65" s="13" customFormat="1" ht="13.5">
      <c r="B229" s="233"/>
      <c r="C229" s="234"/>
      <c r="D229" s="206" t="s">
        <v>142</v>
      </c>
      <c r="E229" s="235" t="s">
        <v>34</v>
      </c>
      <c r="F229" s="236" t="s">
        <v>152</v>
      </c>
      <c r="G229" s="234"/>
      <c r="H229" s="237">
        <v>5</v>
      </c>
      <c r="I229" s="238"/>
      <c r="J229" s="234"/>
      <c r="K229" s="234"/>
      <c r="L229" s="239"/>
      <c r="M229" s="240"/>
      <c r="N229" s="241"/>
      <c r="O229" s="241"/>
      <c r="P229" s="241"/>
      <c r="Q229" s="241"/>
      <c r="R229" s="241"/>
      <c r="S229" s="241"/>
      <c r="T229" s="242"/>
      <c r="AT229" s="243" t="s">
        <v>142</v>
      </c>
      <c r="AU229" s="243" t="s">
        <v>87</v>
      </c>
      <c r="AV229" s="13" t="s">
        <v>134</v>
      </c>
      <c r="AW229" s="13" t="s">
        <v>41</v>
      </c>
      <c r="AX229" s="13" t="s">
        <v>85</v>
      </c>
      <c r="AY229" s="243" t="s">
        <v>127</v>
      </c>
    </row>
    <row r="230" spans="2:65" s="1" customFormat="1" ht="22.5" customHeight="1">
      <c r="B230" s="42"/>
      <c r="C230" s="194" t="s">
        <v>427</v>
      </c>
      <c r="D230" s="194" t="s">
        <v>130</v>
      </c>
      <c r="E230" s="195" t="s">
        <v>428</v>
      </c>
      <c r="F230" s="196" t="s">
        <v>429</v>
      </c>
      <c r="G230" s="197" t="s">
        <v>252</v>
      </c>
      <c r="H230" s="198">
        <v>2</v>
      </c>
      <c r="I230" s="199"/>
      <c r="J230" s="200">
        <f>ROUND(I230*H230,2)</f>
        <v>0</v>
      </c>
      <c r="K230" s="196" t="s">
        <v>233</v>
      </c>
      <c r="L230" s="62"/>
      <c r="M230" s="201" t="s">
        <v>34</v>
      </c>
      <c r="N230" s="202" t="s">
        <v>49</v>
      </c>
      <c r="O230" s="43"/>
      <c r="P230" s="203">
        <f>O230*H230</f>
        <v>0</v>
      </c>
      <c r="Q230" s="203">
        <v>0</v>
      </c>
      <c r="R230" s="203">
        <f>Q230*H230</f>
        <v>0</v>
      </c>
      <c r="S230" s="203">
        <v>2.4</v>
      </c>
      <c r="T230" s="204">
        <f>S230*H230</f>
        <v>4.8</v>
      </c>
      <c r="AR230" s="24" t="s">
        <v>134</v>
      </c>
      <c r="AT230" s="24" t="s">
        <v>130</v>
      </c>
      <c r="AU230" s="24" t="s">
        <v>87</v>
      </c>
      <c r="AY230" s="24" t="s">
        <v>127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24" t="s">
        <v>85</v>
      </c>
      <c r="BK230" s="205">
        <f>ROUND(I230*H230,2)</f>
        <v>0</v>
      </c>
      <c r="BL230" s="24" t="s">
        <v>134</v>
      </c>
      <c r="BM230" s="24" t="s">
        <v>430</v>
      </c>
    </row>
    <row r="231" spans="2:65" s="10" customFormat="1" ht="29.85" customHeight="1">
      <c r="B231" s="177"/>
      <c r="C231" s="178"/>
      <c r="D231" s="191" t="s">
        <v>77</v>
      </c>
      <c r="E231" s="192" t="s">
        <v>431</v>
      </c>
      <c r="F231" s="192" t="s">
        <v>432</v>
      </c>
      <c r="G231" s="178"/>
      <c r="H231" s="178"/>
      <c r="I231" s="181"/>
      <c r="J231" s="193">
        <f>BK231</f>
        <v>0</v>
      </c>
      <c r="K231" s="178"/>
      <c r="L231" s="183"/>
      <c r="M231" s="184"/>
      <c r="N231" s="185"/>
      <c r="O231" s="185"/>
      <c r="P231" s="186">
        <f>SUM(P232:P236)</f>
        <v>0</v>
      </c>
      <c r="Q231" s="185"/>
      <c r="R231" s="186">
        <f>SUM(R232:R236)</f>
        <v>0</v>
      </c>
      <c r="S231" s="185"/>
      <c r="T231" s="187">
        <f>SUM(T232:T236)</f>
        <v>0</v>
      </c>
      <c r="AR231" s="188" t="s">
        <v>85</v>
      </c>
      <c r="AT231" s="189" t="s">
        <v>77</v>
      </c>
      <c r="AU231" s="189" t="s">
        <v>85</v>
      </c>
      <c r="AY231" s="188" t="s">
        <v>127</v>
      </c>
      <c r="BK231" s="190">
        <f>SUM(BK232:BK236)</f>
        <v>0</v>
      </c>
    </row>
    <row r="232" spans="2:65" s="1" customFormat="1" ht="22.5" customHeight="1">
      <c r="B232" s="42"/>
      <c r="C232" s="194" t="s">
        <v>433</v>
      </c>
      <c r="D232" s="194" t="s">
        <v>130</v>
      </c>
      <c r="E232" s="195" t="s">
        <v>434</v>
      </c>
      <c r="F232" s="196" t="s">
        <v>435</v>
      </c>
      <c r="G232" s="197" t="s">
        <v>286</v>
      </c>
      <c r="H232" s="198">
        <v>1886.83</v>
      </c>
      <c r="I232" s="199"/>
      <c r="J232" s="200">
        <f>ROUND(I232*H232,2)</f>
        <v>0</v>
      </c>
      <c r="K232" s="196" t="s">
        <v>34</v>
      </c>
      <c r="L232" s="62"/>
      <c r="M232" s="201" t="s">
        <v>34</v>
      </c>
      <c r="N232" s="202" t="s">
        <v>49</v>
      </c>
      <c r="O232" s="43"/>
      <c r="P232" s="203">
        <f>O232*H232</f>
        <v>0</v>
      </c>
      <c r="Q232" s="203">
        <v>0</v>
      </c>
      <c r="R232" s="203">
        <f>Q232*H232</f>
        <v>0</v>
      </c>
      <c r="S232" s="203">
        <v>0</v>
      </c>
      <c r="T232" s="204">
        <f>S232*H232</f>
        <v>0</v>
      </c>
      <c r="AR232" s="24" t="s">
        <v>134</v>
      </c>
      <c r="AT232" s="24" t="s">
        <v>130</v>
      </c>
      <c r="AU232" s="24" t="s">
        <v>87</v>
      </c>
      <c r="AY232" s="24" t="s">
        <v>127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24" t="s">
        <v>85</v>
      </c>
      <c r="BK232" s="205">
        <f>ROUND(I232*H232,2)</f>
        <v>0</v>
      </c>
      <c r="BL232" s="24" t="s">
        <v>134</v>
      </c>
      <c r="BM232" s="24" t="s">
        <v>436</v>
      </c>
    </row>
    <row r="233" spans="2:65" s="1" customFormat="1" ht="22.5" customHeight="1">
      <c r="B233" s="42"/>
      <c r="C233" s="194" t="s">
        <v>437</v>
      </c>
      <c r="D233" s="194" t="s">
        <v>130</v>
      </c>
      <c r="E233" s="195" t="s">
        <v>438</v>
      </c>
      <c r="F233" s="196" t="s">
        <v>439</v>
      </c>
      <c r="G233" s="197" t="s">
        <v>286</v>
      </c>
      <c r="H233" s="198">
        <v>1886.83</v>
      </c>
      <c r="I233" s="199"/>
      <c r="J233" s="200">
        <f>ROUND(I233*H233,2)</f>
        <v>0</v>
      </c>
      <c r="K233" s="196" t="s">
        <v>233</v>
      </c>
      <c r="L233" s="62"/>
      <c r="M233" s="201" t="s">
        <v>34</v>
      </c>
      <c r="N233" s="202" t="s">
        <v>49</v>
      </c>
      <c r="O233" s="43"/>
      <c r="P233" s="203">
        <f>O233*H233</f>
        <v>0</v>
      </c>
      <c r="Q233" s="203">
        <v>0</v>
      </c>
      <c r="R233" s="203">
        <f>Q233*H233</f>
        <v>0</v>
      </c>
      <c r="S233" s="203">
        <v>0</v>
      </c>
      <c r="T233" s="204">
        <f>S233*H233</f>
        <v>0</v>
      </c>
      <c r="AR233" s="24" t="s">
        <v>134</v>
      </c>
      <c r="AT233" s="24" t="s">
        <v>130</v>
      </c>
      <c r="AU233" s="24" t="s">
        <v>87</v>
      </c>
      <c r="AY233" s="24" t="s">
        <v>127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24" t="s">
        <v>85</v>
      </c>
      <c r="BK233" s="205">
        <f>ROUND(I233*H233,2)</f>
        <v>0</v>
      </c>
      <c r="BL233" s="24" t="s">
        <v>134</v>
      </c>
      <c r="BM233" s="24" t="s">
        <v>440</v>
      </c>
    </row>
    <row r="234" spans="2:65" s="1" customFormat="1" ht="22.5" customHeight="1">
      <c r="B234" s="42"/>
      <c r="C234" s="194" t="s">
        <v>441</v>
      </c>
      <c r="D234" s="194" t="s">
        <v>130</v>
      </c>
      <c r="E234" s="195" t="s">
        <v>442</v>
      </c>
      <c r="F234" s="196" t="s">
        <v>443</v>
      </c>
      <c r="G234" s="197" t="s">
        <v>286</v>
      </c>
      <c r="H234" s="198">
        <v>28302.45</v>
      </c>
      <c r="I234" s="199"/>
      <c r="J234" s="200">
        <f>ROUND(I234*H234,2)</f>
        <v>0</v>
      </c>
      <c r="K234" s="196" t="s">
        <v>233</v>
      </c>
      <c r="L234" s="62"/>
      <c r="M234" s="201" t="s">
        <v>34</v>
      </c>
      <c r="N234" s="202" t="s">
        <v>49</v>
      </c>
      <c r="O234" s="43"/>
      <c r="P234" s="203">
        <f>O234*H234</f>
        <v>0</v>
      </c>
      <c r="Q234" s="203">
        <v>0</v>
      </c>
      <c r="R234" s="203">
        <f>Q234*H234</f>
        <v>0</v>
      </c>
      <c r="S234" s="203">
        <v>0</v>
      </c>
      <c r="T234" s="204">
        <f>S234*H234</f>
        <v>0</v>
      </c>
      <c r="AR234" s="24" t="s">
        <v>134</v>
      </c>
      <c r="AT234" s="24" t="s">
        <v>130</v>
      </c>
      <c r="AU234" s="24" t="s">
        <v>87</v>
      </c>
      <c r="AY234" s="24" t="s">
        <v>127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24" t="s">
        <v>85</v>
      </c>
      <c r="BK234" s="205">
        <f>ROUND(I234*H234,2)</f>
        <v>0</v>
      </c>
      <c r="BL234" s="24" t="s">
        <v>134</v>
      </c>
      <c r="BM234" s="24" t="s">
        <v>444</v>
      </c>
    </row>
    <row r="235" spans="2:65" s="12" customFormat="1" ht="13.5">
      <c r="B235" s="222"/>
      <c r="C235" s="223"/>
      <c r="D235" s="206" t="s">
        <v>142</v>
      </c>
      <c r="E235" s="223"/>
      <c r="F235" s="269" t="s">
        <v>445</v>
      </c>
      <c r="G235" s="223"/>
      <c r="H235" s="270">
        <v>28302.45</v>
      </c>
      <c r="I235" s="227"/>
      <c r="J235" s="223"/>
      <c r="K235" s="223"/>
      <c r="L235" s="228"/>
      <c r="M235" s="229"/>
      <c r="N235" s="230"/>
      <c r="O235" s="230"/>
      <c r="P235" s="230"/>
      <c r="Q235" s="230"/>
      <c r="R235" s="230"/>
      <c r="S235" s="230"/>
      <c r="T235" s="231"/>
      <c r="AT235" s="232" t="s">
        <v>142</v>
      </c>
      <c r="AU235" s="232" t="s">
        <v>87</v>
      </c>
      <c r="AV235" s="12" t="s">
        <v>87</v>
      </c>
      <c r="AW235" s="12" t="s">
        <v>6</v>
      </c>
      <c r="AX235" s="12" t="s">
        <v>85</v>
      </c>
      <c r="AY235" s="232" t="s">
        <v>127</v>
      </c>
    </row>
    <row r="236" spans="2:65" s="1" customFormat="1" ht="22.5" customHeight="1">
      <c r="B236" s="42"/>
      <c r="C236" s="194" t="s">
        <v>446</v>
      </c>
      <c r="D236" s="194" t="s">
        <v>130</v>
      </c>
      <c r="E236" s="195" t="s">
        <v>447</v>
      </c>
      <c r="F236" s="196" t="s">
        <v>448</v>
      </c>
      <c r="G236" s="197" t="s">
        <v>286</v>
      </c>
      <c r="H236" s="198">
        <v>1886.83</v>
      </c>
      <c r="I236" s="199"/>
      <c r="J236" s="200">
        <f>ROUND(I236*H236,2)</f>
        <v>0</v>
      </c>
      <c r="K236" s="196" t="s">
        <v>233</v>
      </c>
      <c r="L236" s="62"/>
      <c r="M236" s="201" t="s">
        <v>34</v>
      </c>
      <c r="N236" s="202" t="s">
        <v>49</v>
      </c>
      <c r="O236" s="43"/>
      <c r="P236" s="203">
        <f>O236*H236</f>
        <v>0</v>
      </c>
      <c r="Q236" s="203">
        <v>0</v>
      </c>
      <c r="R236" s="203">
        <f>Q236*H236</f>
        <v>0</v>
      </c>
      <c r="S236" s="203">
        <v>0</v>
      </c>
      <c r="T236" s="204">
        <f>S236*H236</f>
        <v>0</v>
      </c>
      <c r="AR236" s="24" t="s">
        <v>134</v>
      </c>
      <c r="AT236" s="24" t="s">
        <v>130</v>
      </c>
      <c r="AU236" s="24" t="s">
        <v>87</v>
      </c>
      <c r="AY236" s="24" t="s">
        <v>127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24" t="s">
        <v>85</v>
      </c>
      <c r="BK236" s="205">
        <f>ROUND(I236*H236,2)</f>
        <v>0</v>
      </c>
      <c r="BL236" s="24" t="s">
        <v>134</v>
      </c>
      <c r="BM236" s="24" t="s">
        <v>449</v>
      </c>
    </row>
    <row r="237" spans="2:65" s="10" customFormat="1" ht="29.85" customHeight="1">
      <c r="B237" s="177"/>
      <c r="C237" s="178"/>
      <c r="D237" s="191" t="s">
        <v>77</v>
      </c>
      <c r="E237" s="192" t="s">
        <v>450</v>
      </c>
      <c r="F237" s="192" t="s">
        <v>451</v>
      </c>
      <c r="G237" s="178"/>
      <c r="H237" s="178"/>
      <c r="I237" s="181"/>
      <c r="J237" s="193">
        <f>BK237</f>
        <v>0</v>
      </c>
      <c r="K237" s="178"/>
      <c r="L237" s="183"/>
      <c r="M237" s="184"/>
      <c r="N237" s="185"/>
      <c r="O237" s="185"/>
      <c r="P237" s="186">
        <f>P238</f>
        <v>0</v>
      </c>
      <c r="Q237" s="185"/>
      <c r="R237" s="186">
        <f>R238</f>
        <v>0</v>
      </c>
      <c r="S237" s="185"/>
      <c r="T237" s="187">
        <f>T238</f>
        <v>0</v>
      </c>
      <c r="AR237" s="188" t="s">
        <v>85</v>
      </c>
      <c r="AT237" s="189" t="s">
        <v>77</v>
      </c>
      <c r="AU237" s="189" t="s">
        <v>85</v>
      </c>
      <c r="AY237" s="188" t="s">
        <v>127</v>
      </c>
      <c r="BK237" s="190">
        <f>BK238</f>
        <v>0</v>
      </c>
    </row>
    <row r="238" spans="2:65" s="1" customFormat="1" ht="31.5" customHeight="1">
      <c r="B238" s="42"/>
      <c r="C238" s="194" t="s">
        <v>452</v>
      </c>
      <c r="D238" s="194" t="s">
        <v>130</v>
      </c>
      <c r="E238" s="195" t="s">
        <v>453</v>
      </c>
      <c r="F238" s="196" t="s">
        <v>454</v>
      </c>
      <c r="G238" s="197" t="s">
        <v>286</v>
      </c>
      <c r="H238" s="198">
        <v>3175.5749999999998</v>
      </c>
      <c r="I238" s="199"/>
      <c r="J238" s="200">
        <f>ROUND(I238*H238,2)</f>
        <v>0</v>
      </c>
      <c r="K238" s="196" t="s">
        <v>233</v>
      </c>
      <c r="L238" s="62"/>
      <c r="M238" s="201" t="s">
        <v>34</v>
      </c>
      <c r="N238" s="202" t="s">
        <v>49</v>
      </c>
      <c r="O238" s="43"/>
      <c r="P238" s="203">
        <f>O238*H238</f>
        <v>0</v>
      </c>
      <c r="Q238" s="203">
        <v>0</v>
      </c>
      <c r="R238" s="203">
        <f>Q238*H238</f>
        <v>0</v>
      </c>
      <c r="S238" s="203">
        <v>0</v>
      </c>
      <c r="T238" s="204">
        <f>S238*H238</f>
        <v>0</v>
      </c>
      <c r="AR238" s="24" t="s">
        <v>134</v>
      </c>
      <c r="AT238" s="24" t="s">
        <v>130</v>
      </c>
      <c r="AU238" s="24" t="s">
        <v>87</v>
      </c>
      <c r="AY238" s="24" t="s">
        <v>127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24" t="s">
        <v>85</v>
      </c>
      <c r="BK238" s="205">
        <f>ROUND(I238*H238,2)</f>
        <v>0</v>
      </c>
      <c r="BL238" s="24" t="s">
        <v>134</v>
      </c>
      <c r="BM238" s="24" t="s">
        <v>455</v>
      </c>
    </row>
    <row r="239" spans="2:65" s="10" customFormat="1" ht="37.35" customHeight="1">
      <c r="B239" s="177"/>
      <c r="C239" s="178"/>
      <c r="D239" s="179" t="s">
        <v>77</v>
      </c>
      <c r="E239" s="180" t="s">
        <v>276</v>
      </c>
      <c r="F239" s="180" t="s">
        <v>456</v>
      </c>
      <c r="G239" s="178"/>
      <c r="H239" s="178"/>
      <c r="I239" s="181"/>
      <c r="J239" s="182">
        <f>BK239</f>
        <v>0</v>
      </c>
      <c r="K239" s="178"/>
      <c r="L239" s="183"/>
      <c r="M239" s="184"/>
      <c r="N239" s="185"/>
      <c r="O239" s="185"/>
      <c r="P239" s="186">
        <f>P240</f>
        <v>0</v>
      </c>
      <c r="Q239" s="185"/>
      <c r="R239" s="186">
        <f>R240</f>
        <v>0</v>
      </c>
      <c r="S239" s="185"/>
      <c r="T239" s="187">
        <f>T240</f>
        <v>0</v>
      </c>
      <c r="AR239" s="188" t="s">
        <v>153</v>
      </c>
      <c r="AT239" s="189" t="s">
        <v>77</v>
      </c>
      <c r="AU239" s="189" t="s">
        <v>78</v>
      </c>
      <c r="AY239" s="188" t="s">
        <v>127</v>
      </c>
      <c r="BK239" s="190">
        <f>BK240</f>
        <v>0</v>
      </c>
    </row>
    <row r="240" spans="2:65" s="10" customFormat="1" ht="19.899999999999999" customHeight="1">
      <c r="B240" s="177"/>
      <c r="C240" s="178"/>
      <c r="D240" s="191" t="s">
        <v>77</v>
      </c>
      <c r="E240" s="192" t="s">
        <v>457</v>
      </c>
      <c r="F240" s="192" t="s">
        <v>458</v>
      </c>
      <c r="G240" s="178"/>
      <c r="H240" s="178"/>
      <c r="I240" s="181"/>
      <c r="J240" s="193">
        <f>BK240</f>
        <v>0</v>
      </c>
      <c r="K240" s="178"/>
      <c r="L240" s="183"/>
      <c r="M240" s="184"/>
      <c r="N240" s="185"/>
      <c r="O240" s="185"/>
      <c r="P240" s="186">
        <f>SUM(P241:P244)</f>
        <v>0</v>
      </c>
      <c r="Q240" s="185"/>
      <c r="R240" s="186">
        <f>SUM(R241:R244)</f>
        <v>0</v>
      </c>
      <c r="S240" s="185"/>
      <c r="T240" s="187">
        <f>SUM(T241:T244)</f>
        <v>0</v>
      </c>
      <c r="AR240" s="188" t="s">
        <v>153</v>
      </c>
      <c r="AT240" s="189" t="s">
        <v>77</v>
      </c>
      <c r="AU240" s="189" t="s">
        <v>85</v>
      </c>
      <c r="AY240" s="188" t="s">
        <v>127</v>
      </c>
      <c r="BK240" s="190">
        <f>SUM(BK241:BK244)</f>
        <v>0</v>
      </c>
    </row>
    <row r="241" spans="2:65" s="1" customFormat="1" ht="22.5" customHeight="1">
      <c r="B241" s="42"/>
      <c r="C241" s="194" t="s">
        <v>459</v>
      </c>
      <c r="D241" s="194" t="s">
        <v>130</v>
      </c>
      <c r="E241" s="195" t="s">
        <v>460</v>
      </c>
      <c r="F241" s="196" t="s">
        <v>461</v>
      </c>
      <c r="G241" s="197" t="s">
        <v>232</v>
      </c>
      <c r="H241" s="198">
        <v>305</v>
      </c>
      <c r="I241" s="199"/>
      <c r="J241" s="200">
        <f>ROUND(I241*H241,2)</f>
        <v>0</v>
      </c>
      <c r="K241" s="196" t="s">
        <v>233</v>
      </c>
      <c r="L241" s="62"/>
      <c r="M241" s="201" t="s">
        <v>34</v>
      </c>
      <c r="N241" s="202" t="s">
        <v>49</v>
      </c>
      <c r="O241" s="43"/>
      <c r="P241" s="203">
        <f>O241*H241</f>
        <v>0</v>
      </c>
      <c r="Q241" s="203">
        <v>0</v>
      </c>
      <c r="R241" s="203">
        <f>Q241*H241</f>
        <v>0</v>
      </c>
      <c r="S241" s="203">
        <v>0</v>
      </c>
      <c r="T241" s="204">
        <f>S241*H241</f>
        <v>0</v>
      </c>
      <c r="AR241" s="24" t="s">
        <v>326</v>
      </c>
      <c r="AT241" s="24" t="s">
        <v>130</v>
      </c>
      <c r="AU241" s="24" t="s">
        <v>87</v>
      </c>
      <c r="AY241" s="24" t="s">
        <v>127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24" t="s">
        <v>85</v>
      </c>
      <c r="BK241" s="205">
        <f>ROUND(I241*H241,2)</f>
        <v>0</v>
      </c>
      <c r="BL241" s="24" t="s">
        <v>326</v>
      </c>
      <c r="BM241" s="24" t="s">
        <v>462</v>
      </c>
    </row>
    <row r="242" spans="2:65" s="11" customFormat="1" ht="13.5">
      <c r="B242" s="211"/>
      <c r="C242" s="212"/>
      <c r="D242" s="209" t="s">
        <v>142</v>
      </c>
      <c r="E242" s="213" t="s">
        <v>34</v>
      </c>
      <c r="F242" s="214" t="s">
        <v>235</v>
      </c>
      <c r="G242" s="212"/>
      <c r="H242" s="215" t="s">
        <v>34</v>
      </c>
      <c r="I242" s="216"/>
      <c r="J242" s="212"/>
      <c r="K242" s="212"/>
      <c r="L242" s="217"/>
      <c r="M242" s="218"/>
      <c r="N242" s="219"/>
      <c r="O242" s="219"/>
      <c r="P242" s="219"/>
      <c r="Q242" s="219"/>
      <c r="R242" s="219"/>
      <c r="S242" s="219"/>
      <c r="T242" s="220"/>
      <c r="AT242" s="221" t="s">
        <v>142</v>
      </c>
      <c r="AU242" s="221" t="s">
        <v>87</v>
      </c>
      <c r="AV242" s="11" t="s">
        <v>85</v>
      </c>
      <c r="AW242" s="11" t="s">
        <v>41</v>
      </c>
      <c r="AX242" s="11" t="s">
        <v>78</v>
      </c>
      <c r="AY242" s="221" t="s">
        <v>127</v>
      </c>
    </row>
    <row r="243" spans="2:65" s="12" customFormat="1" ht="13.5">
      <c r="B243" s="222"/>
      <c r="C243" s="223"/>
      <c r="D243" s="209" t="s">
        <v>142</v>
      </c>
      <c r="E243" s="224" t="s">
        <v>34</v>
      </c>
      <c r="F243" s="225" t="s">
        <v>463</v>
      </c>
      <c r="G243" s="223"/>
      <c r="H243" s="226">
        <v>305</v>
      </c>
      <c r="I243" s="227"/>
      <c r="J243" s="223"/>
      <c r="K243" s="223"/>
      <c r="L243" s="228"/>
      <c r="M243" s="229"/>
      <c r="N243" s="230"/>
      <c r="O243" s="230"/>
      <c r="P243" s="230"/>
      <c r="Q243" s="230"/>
      <c r="R243" s="230"/>
      <c r="S243" s="230"/>
      <c r="T243" s="231"/>
      <c r="AT243" s="232" t="s">
        <v>142</v>
      </c>
      <c r="AU243" s="232" t="s">
        <v>87</v>
      </c>
      <c r="AV243" s="12" t="s">
        <v>87</v>
      </c>
      <c r="AW243" s="12" t="s">
        <v>41</v>
      </c>
      <c r="AX243" s="12" t="s">
        <v>78</v>
      </c>
      <c r="AY243" s="232" t="s">
        <v>127</v>
      </c>
    </row>
    <row r="244" spans="2:65" s="13" customFormat="1" ht="13.5">
      <c r="B244" s="233"/>
      <c r="C244" s="234"/>
      <c r="D244" s="209" t="s">
        <v>142</v>
      </c>
      <c r="E244" s="271" t="s">
        <v>34</v>
      </c>
      <c r="F244" s="272" t="s">
        <v>152</v>
      </c>
      <c r="G244" s="234"/>
      <c r="H244" s="273">
        <v>305</v>
      </c>
      <c r="I244" s="238"/>
      <c r="J244" s="234"/>
      <c r="K244" s="234"/>
      <c r="L244" s="239"/>
      <c r="M244" s="240"/>
      <c r="N244" s="241"/>
      <c r="O244" s="241"/>
      <c r="P244" s="241"/>
      <c r="Q244" s="241"/>
      <c r="R244" s="241"/>
      <c r="S244" s="241"/>
      <c r="T244" s="242"/>
      <c r="AT244" s="243" t="s">
        <v>142</v>
      </c>
      <c r="AU244" s="243" t="s">
        <v>87</v>
      </c>
      <c r="AV244" s="13" t="s">
        <v>134</v>
      </c>
      <c r="AW244" s="13" t="s">
        <v>41</v>
      </c>
      <c r="AX244" s="13" t="s">
        <v>85</v>
      </c>
      <c r="AY244" s="243" t="s">
        <v>127</v>
      </c>
    </row>
    <row r="245" spans="2:65" s="10" customFormat="1" ht="37.35" customHeight="1">
      <c r="B245" s="177"/>
      <c r="C245" s="178"/>
      <c r="D245" s="191" t="s">
        <v>77</v>
      </c>
      <c r="E245" s="274" t="s">
        <v>464</v>
      </c>
      <c r="F245" s="274" t="s">
        <v>465</v>
      </c>
      <c r="G245" s="178"/>
      <c r="H245" s="178"/>
      <c r="I245" s="181"/>
      <c r="J245" s="275">
        <f>BK245</f>
        <v>0</v>
      </c>
      <c r="K245" s="178"/>
      <c r="L245" s="183"/>
      <c r="M245" s="184"/>
      <c r="N245" s="185"/>
      <c r="O245" s="185"/>
      <c r="P245" s="186">
        <f>SUM(P246:P266)</f>
        <v>0</v>
      </c>
      <c r="Q245" s="185"/>
      <c r="R245" s="186">
        <f>SUM(R246:R266)</f>
        <v>0</v>
      </c>
      <c r="S245" s="185"/>
      <c r="T245" s="187">
        <f>SUM(T246:T266)</f>
        <v>0</v>
      </c>
      <c r="AR245" s="188" t="s">
        <v>134</v>
      </c>
      <c r="AT245" s="189" t="s">
        <v>77</v>
      </c>
      <c r="AU245" s="189" t="s">
        <v>78</v>
      </c>
      <c r="AY245" s="188" t="s">
        <v>127</v>
      </c>
      <c r="BK245" s="190">
        <f>SUM(BK246:BK266)</f>
        <v>0</v>
      </c>
    </row>
    <row r="246" spans="2:65" s="1" customFormat="1" ht="22.5" customHeight="1">
      <c r="B246" s="42"/>
      <c r="C246" s="194" t="s">
        <v>466</v>
      </c>
      <c r="D246" s="194" t="s">
        <v>130</v>
      </c>
      <c r="E246" s="195" t="s">
        <v>467</v>
      </c>
      <c r="F246" s="196" t="s">
        <v>468</v>
      </c>
      <c r="G246" s="197" t="s">
        <v>393</v>
      </c>
      <c r="H246" s="198">
        <v>1</v>
      </c>
      <c r="I246" s="199"/>
      <c r="J246" s="200">
        <f>ROUND(I246*H246,2)</f>
        <v>0</v>
      </c>
      <c r="K246" s="196" t="s">
        <v>34</v>
      </c>
      <c r="L246" s="62"/>
      <c r="M246" s="201" t="s">
        <v>34</v>
      </c>
      <c r="N246" s="202" t="s">
        <v>49</v>
      </c>
      <c r="O246" s="43"/>
      <c r="P246" s="203">
        <f>O246*H246</f>
        <v>0</v>
      </c>
      <c r="Q246" s="203">
        <v>0</v>
      </c>
      <c r="R246" s="203">
        <f>Q246*H246</f>
        <v>0</v>
      </c>
      <c r="S246" s="203">
        <v>0</v>
      </c>
      <c r="T246" s="204">
        <f>S246*H246</f>
        <v>0</v>
      </c>
      <c r="AR246" s="24" t="s">
        <v>469</v>
      </c>
      <c r="AT246" s="24" t="s">
        <v>130</v>
      </c>
      <c r="AU246" s="24" t="s">
        <v>85</v>
      </c>
      <c r="AY246" s="24" t="s">
        <v>127</v>
      </c>
      <c r="BE246" s="205">
        <f>IF(N246="základní",J246,0)</f>
        <v>0</v>
      </c>
      <c r="BF246" s="205">
        <f>IF(N246="snížená",J246,0)</f>
        <v>0</v>
      </c>
      <c r="BG246" s="205">
        <f>IF(N246="zákl. přenesená",J246,0)</f>
        <v>0</v>
      </c>
      <c r="BH246" s="205">
        <f>IF(N246="sníž. přenesená",J246,0)</f>
        <v>0</v>
      </c>
      <c r="BI246" s="205">
        <f>IF(N246="nulová",J246,0)</f>
        <v>0</v>
      </c>
      <c r="BJ246" s="24" t="s">
        <v>85</v>
      </c>
      <c r="BK246" s="205">
        <f>ROUND(I246*H246,2)</f>
        <v>0</v>
      </c>
      <c r="BL246" s="24" t="s">
        <v>469</v>
      </c>
      <c r="BM246" s="24" t="s">
        <v>470</v>
      </c>
    </row>
    <row r="247" spans="2:65" s="1" customFormat="1" ht="175.5">
      <c r="B247" s="42"/>
      <c r="C247" s="64"/>
      <c r="D247" s="209" t="s">
        <v>136</v>
      </c>
      <c r="E247" s="64"/>
      <c r="F247" s="210" t="s">
        <v>471</v>
      </c>
      <c r="G247" s="64"/>
      <c r="H247" s="64"/>
      <c r="I247" s="164"/>
      <c r="J247" s="64"/>
      <c r="K247" s="64"/>
      <c r="L247" s="62"/>
      <c r="M247" s="208"/>
      <c r="N247" s="43"/>
      <c r="O247" s="43"/>
      <c r="P247" s="43"/>
      <c r="Q247" s="43"/>
      <c r="R247" s="43"/>
      <c r="S247" s="43"/>
      <c r="T247" s="79"/>
      <c r="AT247" s="24" t="s">
        <v>136</v>
      </c>
      <c r="AU247" s="24" t="s">
        <v>85</v>
      </c>
    </row>
    <row r="248" spans="2:65" s="11" customFormat="1" ht="27">
      <c r="B248" s="211"/>
      <c r="C248" s="212"/>
      <c r="D248" s="209" t="s">
        <v>142</v>
      </c>
      <c r="E248" s="213" t="s">
        <v>34</v>
      </c>
      <c r="F248" s="214" t="s">
        <v>472</v>
      </c>
      <c r="G248" s="212"/>
      <c r="H248" s="215" t="s">
        <v>34</v>
      </c>
      <c r="I248" s="216"/>
      <c r="J248" s="212"/>
      <c r="K248" s="212"/>
      <c r="L248" s="217"/>
      <c r="M248" s="218"/>
      <c r="N248" s="219"/>
      <c r="O248" s="219"/>
      <c r="P248" s="219"/>
      <c r="Q248" s="219"/>
      <c r="R248" s="219"/>
      <c r="S248" s="219"/>
      <c r="T248" s="220"/>
      <c r="AT248" s="221" t="s">
        <v>142</v>
      </c>
      <c r="AU248" s="221" t="s">
        <v>85</v>
      </c>
      <c r="AV248" s="11" t="s">
        <v>85</v>
      </c>
      <c r="AW248" s="11" t="s">
        <v>41</v>
      </c>
      <c r="AX248" s="11" t="s">
        <v>78</v>
      </c>
      <c r="AY248" s="221" t="s">
        <v>127</v>
      </c>
    </row>
    <row r="249" spans="2:65" s="11" customFormat="1" ht="13.5">
      <c r="B249" s="211"/>
      <c r="C249" s="212"/>
      <c r="D249" s="209" t="s">
        <v>142</v>
      </c>
      <c r="E249" s="213" t="s">
        <v>34</v>
      </c>
      <c r="F249" s="214" t="s">
        <v>473</v>
      </c>
      <c r="G249" s="212"/>
      <c r="H249" s="215" t="s">
        <v>34</v>
      </c>
      <c r="I249" s="216"/>
      <c r="J249" s="212"/>
      <c r="K249" s="212"/>
      <c r="L249" s="217"/>
      <c r="M249" s="218"/>
      <c r="N249" s="219"/>
      <c r="O249" s="219"/>
      <c r="P249" s="219"/>
      <c r="Q249" s="219"/>
      <c r="R249" s="219"/>
      <c r="S249" s="219"/>
      <c r="T249" s="220"/>
      <c r="AT249" s="221" t="s">
        <v>142</v>
      </c>
      <c r="AU249" s="221" t="s">
        <v>85</v>
      </c>
      <c r="AV249" s="11" t="s">
        <v>85</v>
      </c>
      <c r="AW249" s="11" t="s">
        <v>41</v>
      </c>
      <c r="AX249" s="11" t="s">
        <v>78</v>
      </c>
      <c r="AY249" s="221" t="s">
        <v>127</v>
      </c>
    </row>
    <row r="250" spans="2:65" s="12" customFormat="1" ht="13.5">
      <c r="B250" s="222"/>
      <c r="C250" s="223"/>
      <c r="D250" s="209" t="s">
        <v>142</v>
      </c>
      <c r="E250" s="224" t="s">
        <v>34</v>
      </c>
      <c r="F250" s="225" t="s">
        <v>474</v>
      </c>
      <c r="G250" s="223"/>
      <c r="H250" s="226">
        <v>1</v>
      </c>
      <c r="I250" s="227"/>
      <c r="J250" s="223"/>
      <c r="K250" s="223"/>
      <c r="L250" s="228"/>
      <c r="M250" s="229"/>
      <c r="N250" s="230"/>
      <c r="O250" s="230"/>
      <c r="P250" s="230"/>
      <c r="Q250" s="230"/>
      <c r="R250" s="230"/>
      <c r="S250" s="230"/>
      <c r="T250" s="231"/>
      <c r="AT250" s="232" t="s">
        <v>142</v>
      </c>
      <c r="AU250" s="232" t="s">
        <v>85</v>
      </c>
      <c r="AV250" s="12" t="s">
        <v>87</v>
      </c>
      <c r="AW250" s="12" t="s">
        <v>41</v>
      </c>
      <c r="AX250" s="12" t="s">
        <v>78</v>
      </c>
      <c r="AY250" s="232" t="s">
        <v>127</v>
      </c>
    </row>
    <row r="251" spans="2:65" s="13" customFormat="1" ht="13.5">
      <c r="B251" s="233"/>
      <c r="C251" s="234"/>
      <c r="D251" s="206" t="s">
        <v>142</v>
      </c>
      <c r="E251" s="235" t="s">
        <v>34</v>
      </c>
      <c r="F251" s="236" t="s">
        <v>152</v>
      </c>
      <c r="G251" s="234"/>
      <c r="H251" s="237">
        <v>1</v>
      </c>
      <c r="I251" s="238"/>
      <c r="J251" s="234"/>
      <c r="K251" s="234"/>
      <c r="L251" s="239"/>
      <c r="M251" s="240"/>
      <c r="N251" s="241"/>
      <c r="O251" s="241"/>
      <c r="P251" s="241"/>
      <c r="Q251" s="241"/>
      <c r="R251" s="241"/>
      <c r="S251" s="241"/>
      <c r="T251" s="242"/>
      <c r="AT251" s="243" t="s">
        <v>142</v>
      </c>
      <c r="AU251" s="243" t="s">
        <v>85</v>
      </c>
      <c r="AV251" s="13" t="s">
        <v>134</v>
      </c>
      <c r="AW251" s="13" t="s">
        <v>41</v>
      </c>
      <c r="AX251" s="13" t="s">
        <v>85</v>
      </c>
      <c r="AY251" s="243" t="s">
        <v>127</v>
      </c>
    </row>
    <row r="252" spans="2:65" s="1" customFormat="1" ht="22.5" customHeight="1">
      <c r="B252" s="42"/>
      <c r="C252" s="194" t="s">
        <v>475</v>
      </c>
      <c r="D252" s="194" t="s">
        <v>130</v>
      </c>
      <c r="E252" s="195" t="s">
        <v>476</v>
      </c>
      <c r="F252" s="196" t="s">
        <v>477</v>
      </c>
      <c r="G252" s="197" t="s">
        <v>393</v>
      </c>
      <c r="H252" s="198">
        <v>23</v>
      </c>
      <c r="I252" s="199"/>
      <c r="J252" s="200">
        <f>ROUND(I252*H252,2)</f>
        <v>0</v>
      </c>
      <c r="K252" s="196" t="s">
        <v>34</v>
      </c>
      <c r="L252" s="62"/>
      <c r="M252" s="201" t="s">
        <v>34</v>
      </c>
      <c r="N252" s="202" t="s">
        <v>49</v>
      </c>
      <c r="O252" s="43"/>
      <c r="P252" s="203">
        <f>O252*H252</f>
        <v>0</v>
      </c>
      <c r="Q252" s="203">
        <v>0</v>
      </c>
      <c r="R252" s="203">
        <f>Q252*H252</f>
        <v>0</v>
      </c>
      <c r="S252" s="203">
        <v>0</v>
      </c>
      <c r="T252" s="204">
        <f>S252*H252</f>
        <v>0</v>
      </c>
      <c r="AR252" s="24" t="s">
        <v>469</v>
      </c>
      <c r="AT252" s="24" t="s">
        <v>130</v>
      </c>
      <c r="AU252" s="24" t="s">
        <v>85</v>
      </c>
      <c r="AY252" s="24" t="s">
        <v>127</v>
      </c>
      <c r="BE252" s="205">
        <f>IF(N252="základní",J252,0)</f>
        <v>0</v>
      </c>
      <c r="BF252" s="205">
        <f>IF(N252="snížená",J252,0)</f>
        <v>0</v>
      </c>
      <c r="BG252" s="205">
        <f>IF(N252="zákl. přenesená",J252,0)</f>
        <v>0</v>
      </c>
      <c r="BH252" s="205">
        <f>IF(N252="sníž. přenesená",J252,0)</f>
        <v>0</v>
      </c>
      <c r="BI252" s="205">
        <f>IF(N252="nulová",J252,0)</f>
        <v>0</v>
      </c>
      <c r="BJ252" s="24" t="s">
        <v>85</v>
      </c>
      <c r="BK252" s="205">
        <f>ROUND(I252*H252,2)</f>
        <v>0</v>
      </c>
      <c r="BL252" s="24" t="s">
        <v>469</v>
      </c>
      <c r="BM252" s="24" t="s">
        <v>478</v>
      </c>
    </row>
    <row r="253" spans="2:65" s="1" customFormat="1" ht="94.5">
      <c r="B253" s="42"/>
      <c r="C253" s="64"/>
      <c r="D253" s="209" t="s">
        <v>136</v>
      </c>
      <c r="E253" s="64"/>
      <c r="F253" s="210" t="s">
        <v>479</v>
      </c>
      <c r="G253" s="64"/>
      <c r="H253" s="64"/>
      <c r="I253" s="164"/>
      <c r="J253" s="64"/>
      <c r="K253" s="64"/>
      <c r="L253" s="62"/>
      <c r="M253" s="208"/>
      <c r="N253" s="43"/>
      <c r="O253" s="43"/>
      <c r="P253" s="43"/>
      <c r="Q253" s="43"/>
      <c r="R253" s="43"/>
      <c r="S253" s="43"/>
      <c r="T253" s="79"/>
      <c r="AT253" s="24" t="s">
        <v>136</v>
      </c>
      <c r="AU253" s="24" t="s">
        <v>85</v>
      </c>
    </row>
    <row r="254" spans="2:65" s="11" customFormat="1" ht="27">
      <c r="B254" s="211"/>
      <c r="C254" s="212"/>
      <c r="D254" s="209" t="s">
        <v>142</v>
      </c>
      <c r="E254" s="213" t="s">
        <v>34</v>
      </c>
      <c r="F254" s="214" t="s">
        <v>472</v>
      </c>
      <c r="G254" s="212"/>
      <c r="H254" s="215" t="s">
        <v>34</v>
      </c>
      <c r="I254" s="216"/>
      <c r="J254" s="212"/>
      <c r="K254" s="212"/>
      <c r="L254" s="217"/>
      <c r="M254" s="218"/>
      <c r="N254" s="219"/>
      <c r="O254" s="219"/>
      <c r="P254" s="219"/>
      <c r="Q254" s="219"/>
      <c r="R254" s="219"/>
      <c r="S254" s="219"/>
      <c r="T254" s="220"/>
      <c r="AT254" s="221" t="s">
        <v>142</v>
      </c>
      <c r="AU254" s="221" t="s">
        <v>85</v>
      </c>
      <c r="AV254" s="11" t="s">
        <v>85</v>
      </c>
      <c r="AW254" s="11" t="s">
        <v>41</v>
      </c>
      <c r="AX254" s="11" t="s">
        <v>78</v>
      </c>
      <c r="AY254" s="221" t="s">
        <v>127</v>
      </c>
    </row>
    <row r="255" spans="2:65" s="12" customFormat="1" ht="13.5">
      <c r="B255" s="222"/>
      <c r="C255" s="223"/>
      <c r="D255" s="209" t="s">
        <v>142</v>
      </c>
      <c r="E255" s="224" t="s">
        <v>34</v>
      </c>
      <c r="F255" s="225" t="s">
        <v>480</v>
      </c>
      <c r="G255" s="223"/>
      <c r="H255" s="226">
        <v>23</v>
      </c>
      <c r="I255" s="227"/>
      <c r="J255" s="223"/>
      <c r="K255" s="223"/>
      <c r="L255" s="228"/>
      <c r="M255" s="229"/>
      <c r="N255" s="230"/>
      <c r="O255" s="230"/>
      <c r="P255" s="230"/>
      <c r="Q255" s="230"/>
      <c r="R255" s="230"/>
      <c r="S255" s="230"/>
      <c r="T255" s="231"/>
      <c r="AT255" s="232" t="s">
        <v>142</v>
      </c>
      <c r="AU255" s="232" t="s">
        <v>85</v>
      </c>
      <c r="AV255" s="12" t="s">
        <v>87</v>
      </c>
      <c r="AW255" s="12" t="s">
        <v>41</v>
      </c>
      <c r="AX255" s="12" t="s">
        <v>78</v>
      </c>
      <c r="AY255" s="232" t="s">
        <v>127</v>
      </c>
    </row>
    <row r="256" spans="2:65" s="13" customFormat="1" ht="13.5">
      <c r="B256" s="233"/>
      <c r="C256" s="234"/>
      <c r="D256" s="206" t="s">
        <v>142</v>
      </c>
      <c r="E256" s="235" t="s">
        <v>34</v>
      </c>
      <c r="F256" s="236" t="s">
        <v>152</v>
      </c>
      <c r="G256" s="234"/>
      <c r="H256" s="237">
        <v>23</v>
      </c>
      <c r="I256" s="238"/>
      <c r="J256" s="234"/>
      <c r="K256" s="234"/>
      <c r="L256" s="239"/>
      <c r="M256" s="240"/>
      <c r="N256" s="241"/>
      <c r="O256" s="241"/>
      <c r="P256" s="241"/>
      <c r="Q256" s="241"/>
      <c r="R256" s="241"/>
      <c r="S256" s="241"/>
      <c r="T256" s="242"/>
      <c r="AT256" s="243" t="s">
        <v>142</v>
      </c>
      <c r="AU256" s="243" t="s">
        <v>85</v>
      </c>
      <c r="AV256" s="13" t="s">
        <v>134</v>
      </c>
      <c r="AW256" s="13" t="s">
        <v>41</v>
      </c>
      <c r="AX256" s="13" t="s">
        <v>85</v>
      </c>
      <c r="AY256" s="243" t="s">
        <v>127</v>
      </c>
    </row>
    <row r="257" spans="2:65" s="1" customFormat="1" ht="22.5" customHeight="1">
      <c r="B257" s="42"/>
      <c r="C257" s="194" t="s">
        <v>481</v>
      </c>
      <c r="D257" s="194" t="s">
        <v>130</v>
      </c>
      <c r="E257" s="195" t="s">
        <v>482</v>
      </c>
      <c r="F257" s="196" t="s">
        <v>483</v>
      </c>
      <c r="G257" s="197" t="s">
        <v>247</v>
      </c>
      <c r="H257" s="198">
        <v>901</v>
      </c>
      <c r="I257" s="199"/>
      <c r="J257" s="200">
        <f>ROUND(I257*H257,2)</f>
        <v>0</v>
      </c>
      <c r="K257" s="196" t="s">
        <v>34</v>
      </c>
      <c r="L257" s="62"/>
      <c r="M257" s="201" t="s">
        <v>34</v>
      </c>
      <c r="N257" s="202" t="s">
        <v>49</v>
      </c>
      <c r="O257" s="43"/>
      <c r="P257" s="203">
        <f>O257*H257</f>
        <v>0</v>
      </c>
      <c r="Q257" s="203">
        <v>0</v>
      </c>
      <c r="R257" s="203">
        <f>Q257*H257</f>
        <v>0</v>
      </c>
      <c r="S257" s="203">
        <v>0</v>
      </c>
      <c r="T257" s="204">
        <f>S257*H257</f>
        <v>0</v>
      </c>
      <c r="AR257" s="24" t="s">
        <v>469</v>
      </c>
      <c r="AT257" s="24" t="s">
        <v>130</v>
      </c>
      <c r="AU257" s="24" t="s">
        <v>85</v>
      </c>
      <c r="AY257" s="24" t="s">
        <v>127</v>
      </c>
      <c r="BE257" s="205">
        <f>IF(N257="základní",J257,0)</f>
        <v>0</v>
      </c>
      <c r="BF257" s="205">
        <f>IF(N257="snížená",J257,0)</f>
        <v>0</v>
      </c>
      <c r="BG257" s="205">
        <f>IF(N257="zákl. přenesená",J257,0)</f>
        <v>0</v>
      </c>
      <c r="BH257" s="205">
        <f>IF(N257="sníž. přenesená",J257,0)</f>
        <v>0</v>
      </c>
      <c r="BI257" s="205">
        <f>IF(N257="nulová",J257,0)</f>
        <v>0</v>
      </c>
      <c r="BJ257" s="24" t="s">
        <v>85</v>
      </c>
      <c r="BK257" s="205">
        <f>ROUND(I257*H257,2)</f>
        <v>0</v>
      </c>
      <c r="BL257" s="24" t="s">
        <v>469</v>
      </c>
      <c r="BM257" s="24" t="s">
        <v>484</v>
      </c>
    </row>
    <row r="258" spans="2:65" s="1" customFormat="1" ht="81">
      <c r="B258" s="42"/>
      <c r="C258" s="64"/>
      <c r="D258" s="209" t="s">
        <v>136</v>
      </c>
      <c r="E258" s="64"/>
      <c r="F258" s="210" t="s">
        <v>485</v>
      </c>
      <c r="G258" s="64"/>
      <c r="H258" s="64"/>
      <c r="I258" s="164"/>
      <c r="J258" s="64"/>
      <c r="K258" s="64"/>
      <c r="L258" s="62"/>
      <c r="M258" s="208"/>
      <c r="N258" s="43"/>
      <c r="O258" s="43"/>
      <c r="P258" s="43"/>
      <c r="Q258" s="43"/>
      <c r="R258" s="43"/>
      <c r="S258" s="43"/>
      <c r="T258" s="79"/>
      <c r="AT258" s="24" t="s">
        <v>136</v>
      </c>
      <c r="AU258" s="24" t="s">
        <v>85</v>
      </c>
    </row>
    <row r="259" spans="2:65" s="11" customFormat="1" ht="27">
      <c r="B259" s="211"/>
      <c r="C259" s="212"/>
      <c r="D259" s="209" t="s">
        <v>142</v>
      </c>
      <c r="E259" s="213" t="s">
        <v>34</v>
      </c>
      <c r="F259" s="214" t="s">
        <v>472</v>
      </c>
      <c r="G259" s="212"/>
      <c r="H259" s="215" t="s">
        <v>34</v>
      </c>
      <c r="I259" s="216"/>
      <c r="J259" s="212"/>
      <c r="K259" s="212"/>
      <c r="L259" s="217"/>
      <c r="M259" s="218"/>
      <c r="N259" s="219"/>
      <c r="O259" s="219"/>
      <c r="P259" s="219"/>
      <c r="Q259" s="219"/>
      <c r="R259" s="219"/>
      <c r="S259" s="219"/>
      <c r="T259" s="220"/>
      <c r="AT259" s="221" t="s">
        <v>142</v>
      </c>
      <c r="AU259" s="221" t="s">
        <v>85</v>
      </c>
      <c r="AV259" s="11" t="s">
        <v>85</v>
      </c>
      <c r="AW259" s="11" t="s">
        <v>41</v>
      </c>
      <c r="AX259" s="11" t="s">
        <v>78</v>
      </c>
      <c r="AY259" s="221" t="s">
        <v>127</v>
      </c>
    </row>
    <row r="260" spans="2:65" s="12" customFormat="1" ht="13.5">
      <c r="B260" s="222"/>
      <c r="C260" s="223"/>
      <c r="D260" s="209" t="s">
        <v>142</v>
      </c>
      <c r="E260" s="224" t="s">
        <v>34</v>
      </c>
      <c r="F260" s="225" t="s">
        <v>486</v>
      </c>
      <c r="G260" s="223"/>
      <c r="H260" s="226">
        <v>901</v>
      </c>
      <c r="I260" s="227"/>
      <c r="J260" s="223"/>
      <c r="K260" s="223"/>
      <c r="L260" s="228"/>
      <c r="M260" s="229"/>
      <c r="N260" s="230"/>
      <c r="O260" s="230"/>
      <c r="P260" s="230"/>
      <c r="Q260" s="230"/>
      <c r="R260" s="230"/>
      <c r="S260" s="230"/>
      <c r="T260" s="231"/>
      <c r="AT260" s="232" t="s">
        <v>142</v>
      </c>
      <c r="AU260" s="232" t="s">
        <v>85</v>
      </c>
      <c r="AV260" s="12" t="s">
        <v>87</v>
      </c>
      <c r="AW260" s="12" t="s">
        <v>41</v>
      </c>
      <c r="AX260" s="12" t="s">
        <v>78</v>
      </c>
      <c r="AY260" s="232" t="s">
        <v>127</v>
      </c>
    </row>
    <row r="261" spans="2:65" s="13" customFormat="1" ht="13.5">
      <c r="B261" s="233"/>
      <c r="C261" s="234"/>
      <c r="D261" s="206" t="s">
        <v>142</v>
      </c>
      <c r="E261" s="235" t="s">
        <v>34</v>
      </c>
      <c r="F261" s="236" t="s">
        <v>152</v>
      </c>
      <c r="G261" s="234"/>
      <c r="H261" s="237">
        <v>901</v>
      </c>
      <c r="I261" s="238"/>
      <c r="J261" s="234"/>
      <c r="K261" s="234"/>
      <c r="L261" s="239"/>
      <c r="M261" s="240"/>
      <c r="N261" s="241"/>
      <c r="O261" s="241"/>
      <c r="P261" s="241"/>
      <c r="Q261" s="241"/>
      <c r="R261" s="241"/>
      <c r="S261" s="241"/>
      <c r="T261" s="242"/>
      <c r="AT261" s="243" t="s">
        <v>142</v>
      </c>
      <c r="AU261" s="243" t="s">
        <v>85</v>
      </c>
      <c r="AV261" s="13" t="s">
        <v>134</v>
      </c>
      <c r="AW261" s="13" t="s">
        <v>41</v>
      </c>
      <c r="AX261" s="13" t="s">
        <v>85</v>
      </c>
      <c r="AY261" s="243" t="s">
        <v>127</v>
      </c>
    </row>
    <row r="262" spans="2:65" s="1" customFormat="1" ht="22.5" customHeight="1">
      <c r="B262" s="42"/>
      <c r="C262" s="194" t="s">
        <v>487</v>
      </c>
      <c r="D262" s="194" t="s">
        <v>130</v>
      </c>
      <c r="E262" s="195" t="s">
        <v>488</v>
      </c>
      <c r="F262" s="196" t="s">
        <v>489</v>
      </c>
      <c r="G262" s="197" t="s">
        <v>247</v>
      </c>
      <c r="H262" s="198">
        <v>506</v>
      </c>
      <c r="I262" s="199"/>
      <c r="J262" s="200">
        <f>ROUND(I262*H262,2)</f>
        <v>0</v>
      </c>
      <c r="K262" s="196" t="s">
        <v>34</v>
      </c>
      <c r="L262" s="62"/>
      <c r="M262" s="201" t="s">
        <v>34</v>
      </c>
      <c r="N262" s="202" t="s">
        <v>49</v>
      </c>
      <c r="O262" s="43"/>
      <c r="P262" s="203">
        <f>O262*H262</f>
        <v>0</v>
      </c>
      <c r="Q262" s="203">
        <v>0</v>
      </c>
      <c r="R262" s="203">
        <f>Q262*H262</f>
        <v>0</v>
      </c>
      <c r="S262" s="203">
        <v>0</v>
      </c>
      <c r="T262" s="204">
        <f>S262*H262</f>
        <v>0</v>
      </c>
      <c r="AR262" s="24" t="s">
        <v>469</v>
      </c>
      <c r="AT262" s="24" t="s">
        <v>130</v>
      </c>
      <c r="AU262" s="24" t="s">
        <v>85</v>
      </c>
      <c r="AY262" s="24" t="s">
        <v>127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24" t="s">
        <v>85</v>
      </c>
      <c r="BK262" s="205">
        <f>ROUND(I262*H262,2)</f>
        <v>0</v>
      </c>
      <c r="BL262" s="24" t="s">
        <v>469</v>
      </c>
      <c r="BM262" s="24" t="s">
        <v>490</v>
      </c>
    </row>
    <row r="263" spans="2:65" s="1" customFormat="1" ht="310.5">
      <c r="B263" s="42"/>
      <c r="C263" s="64"/>
      <c r="D263" s="209" t="s">
        <v>136</v>
      </c>
      <c r="E263" s="64"/>
      <c r="F263" s="210" t="s">
        <v>491</v>
      </c>
      <c r="G263" s="64"/>
      <c r="H263" s="64"/>
      <c r="I263" s="164"/>
      <c r="J263" s="64"/>
      <c r="K263" s="64"/>
      <c r="L263" s="62"/>
      <c r="M263" s="208"/>
      <c r="N263" s="43"/>
      <c r="O263" s="43"/>
      <c r="P263" s="43"/>
      <c r="Q263" s="43"/>
      <c r="R263" s="43"/>
      <c r="S263" s="43"/>
      <c r="T263" s="79"/>
      <c r="AT263" s="24" t="s">
        <v>136</v>
      </c>
      <c r="AU263" s="24" t="s">
        <v>85</v>
      </c>
    </row>
    <row r="264" spans="2:65" s="11" customFormat="1" ht="27">
      <c r="B264" s="211"/>
      <c r="C264" s="212"/>
      <c r="D264" s="209" t="s">
        <v>142</v>
      </c>
      <c r="E264" s="213" t="s">
        <v>34</v>
      </c>
      <c r="F264" s="214" t="s">
        <v>472</v>
      </c>
      <c r="G264" s="212"/>
      <c r="H264" s="215" t="s">
        <v>34</v>
      </c>
      <c r="I264" s="216"/>
      <c r="J264" s="212"/>
      <c r="K264" s="212"/>
      <c r="L264" s="217"/>
      <c r="M264" s="218"/>
      <c r="N264" s="219"/>
      <c r="O264" s="219"/>
      <c r="P264" s="219"/>
      <c r="Q264" s="219"/>
      <c r="R264" s="219"/>
      <c r="S264" s="219"/>
      <c r="T264" s="220"/>
      <c r="AT264" s="221" t="s">
        <v>142</v>
      </c>
      <c r="AU264" s="221" t="s">
        <v>85</v>
      </c>
      <c r="AV264" s="11" t="s">
        <v>85</v>
      </c>
      <c r="AW264" s="11" t="s">
        <v>41</v>
      </c>
      <c r="AX264" s="11" t="s">
        <v>78</v>
      </c>
      <c r="AY264" s="221" t="s">
        <v>127</v>
      </c>
    </row>
    <row r="265" spans="2:65" s="12" customFormat="1" ht="13.5">
      <c r="B265" s="222"/>
      <c r="C265" s="223"/>
      <c r="D265" s="209" t="s">
        <v>142</v>
      </c>
      <c r="E265" s="224" t="s">
        <v>34</v>
      </c>
      <c r="F265" s="225" t="s">
        <v>492</v>
      </c>
      <c r="G265" s="223"/>
      <c r="H265" s="226">
        <v>506</v>
      </c>
      <c r="I265" s="227"/>
      <c r="J265" s="223"/>
      <c r="K265" s="223"/>
      <c r="L265" s="228"/>
      <c r="M265" s="229"/>
      <c r="N265" s="230"/>
      <c r="O265" s="230"/>
      <c r="P265" s="230"/>
      <c r="Q265" s="230"/>
      <c r="R265" s="230"/>
      <c r="S265" s="230"/>
      <c r="T265" s="231"/>
      <c r="AT265" s="232" t="s">
        <v>142</v>
      </c>
      <c r="AU265" s="232" t="s">
        <v>85</v>
      </c>
      <c r="AV265" s="12" t="s">
        <v>87</v>
      </c>
      <c r="AW265" s="12" t="s">
        <v>41</v>
      </c>
      <c r="AX265" s="12" t="s">
        <v>78</v>
      </c>
      <c r="AY265" s="232" t="s">
        <v>127</v>
      </c>
    </row>
    <row r="266" spans="2:65" s="13" customFormat="1" ht="13.5">
      <c r="B266" s="233"/>
      <c r="C266" s="234"/>
      <c r="D266" s="209" t="s">
        <v>142</v>
      </c>
      <c r="E266" s="271" t="s">
        <v>34</v>
      </c>
      <c r="F266" s="272" t="s">
        <v>152</v>
      </c>
      <c r="G266" s="234"/>
      <c r="H266" s="273">
        <v>506</v>
      </c>
      <c r="I266" s="238"/>
      <c r="J266" s="234"/>
      <c r="K266" s="234"/>
      <c r="L266" s="239"/>
      <c r="M266" s="276"/>
      <c r="N266" s="277"/>
      <c r="O266" s="277"/>
      <c r="P266" s="277"/>
      <c r="Q266" s="277"/>
      <c r="R266" s="277"/>
      <c r="S266" s="277"/>
      <c r="T266" s="278"/>
      <c r="AT266" s="243" t="s">
        <v>142</v>
      </c>
      <c r="AU266" s="243" t="s">
        <v>85</v>
      </c>
      <c r="AV266" s="13" t="s">
        <v>134</v>
      </c>
      <c r="AW266" s="13" t="s">
        <v>41</v>
      </c>
      <c r="AX266" s="13" t="s">
        <v>85</v>
      </c>
      <c r="AY266" s="243" t="s">
        <v>127</v>
      </c>
    </row>
    <row r="267" spans="2:65" s="1" customFormat="1" ht="6.95" customHeight="1">
      <c r="B267" s="57"/>
      <c r="C267" s="58"/>
      <c r="D267" s="58"/>
      <c r="E267" s="58"/>
      <c r="F267" s="58"/>
      <c r="G267" s="58"/>
      <c r="H267" s="58"/>
      <c r="I267" s="140"/>
      <c r="J267" s="58"/>
      <c r="K267" s="58"/>
      <c r="L267" s="62"/>
    </row>
  </sheetData>
  <sheetProtection algorithmName="SHA-512" hashValue="6fXP9sW0xyvlidUdO4XdwWVAw9w4pRbDJKjovtOTXzATp2lkRVkD88/q4igeB6C00LdCg5DNA+Ubu2FxqKJD9Q==" saltValue="GfyOK+Os7u+uV1hE/H164Q==" spinCount="100000" sheet="1" objects="1" scenarios="1" formatCells="0" formatColumns="0" formatRows="0" sort="0" autoFilter="0"/>
  <autoFilter ref="C84:K266"/>
  <mergeCells count="9">
    <mergeCell ref="E75:H75"/>
    <mergeCell ref="E77:H77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2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3"/>
      <c r="C1" s="113"/>
      <c r="D1" s="114" t="s">
        <v>1</v>
      </c>
      <c r="E1" s="113"/>
      <c r="F1" s="115" t="s">
        <v>95</v>
      </c>
      <c r="G1" s="402" t="s">
        <v>96</v>
      </c>
      <c r="H1" s="402"/>
      <c r="I1" s="116"/>
      <c r="J1" s="115" t="s">
        <v>97</v>
      </c>
      <c r="K1" s="114" t="s">
        <v>98</v>
      </c>
      <c r="L1" s="115" t="s">
        <v>99</v>
      </c>
      <c r="M1" s="115"/>
      <c r="N1" s="115"/>
      <c r="O1" s="115"/>
      <c r="P1" s="115"/>
      <c r="Q1" s="115"/>
      <c r="R1" s="115"/>
      <c r="S1" s="115"/>
      <c r="T1" s="115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AT2" s="24" t="s">
        <v>94</v>
      </c>
    </row>
    <row r="3" spans="1:70" ht="6.95" customHeight="1">
      <c r="B3" s="25"/>
      <c r="C3" s="26"/>
      <c r="D3" s="26"/>
      <c r="E3" s="26"/>
      <c r="F3" s="26"/>
      <c r="G3" s="26"/>
      <c r="H3" s="26"/>
      <c r="I3" s="117"/>
      <c r="J3" s="26"/>
      <c r="K3" s="27"/>
      <c r="AT3" s="24" t="s">
        <v>87</v>
      </c>
    </row>
    <row r="4" spans="1:70" ht="36.950000000000003" customHeight="1">
      <c r="B4" s="28"/>
      <c r="C4" s="29"/>
      <c r="D4" s="30" t="s">
        <v>100</v>
      </c>
      <c r="E4" s="29"/>
      <c r="F4" s="29"/>
      <c r="G4" s="29"/>
      <c r="H4" s="29"/>
      <c r="I4" s="118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8"/>
      <c r="J5" s="29"/>
      <c r="K5" s="31"/>
    </row>
    <row r="6" spans="1:70">
      <c r="B6" s="28"/>
      <c r="C6" s="29"/>
      <c r="D6" s="37" t="s">
        <v>18</v>
      </c>
      <c r="E6" s="29"/>
      <c r="F6" s="29"/>
      <c r="G6" s="29"/>
      <c r="H6" s="29"/>
      <c r="I6" s="118"/>
      <c r="J6" s="29"/>
      <c r="K6" s="31"/>
    </row>
    <row r="7" spans="1:70" ht="22.5" customHeight="1">
      <c r="B7" s="28"/>
      <c r="C7" s="29"/>
      <c r="D7" s="29"/>
      <c r="E7" s="395" t="str">
        <f>'Rekapitulace stavby'!K6</f>
        <v>REKONSTRUKCE CHODNÍKŮ NA UL. TĚŠÍNSKÁ TŘINEC</v>
      </c>
      <c r="F7" s="396"/>
      <c r="G7" s="396"/>
      <c r="H7" s="396"/>
      <c r="I7" s="118"/>
      <c r="J7" s="29"/>
      <c r="K7" s="31"/>
    </row>
    <row r="8" spans="1:70" s="1" customFormat="1">
      <c r="B8" s="42"/>
      <c r="C8" s="43"/>
      <c r="D8" s="37" t="s">
        <v>101</v>
      </c>
      <c r="E8" s="43"/>
      <c r="F8" s="43"/>
      <c r="G8" s="43"/>
      <c r="H8" s="43"/>
      <c r="I8" s="119"/>
      <c r="J8" s="43"/>
      <c r="K8" s="46"/>
    </row>
    <row r="9" spans="1:70" s="1" customFormat="1" ht="36.950000000000003" customHeight="1">
      <c r="B9" s="42"/>
      <c r="C9" s="43"/>
      <c r="D9" s="43"/>
      <c r="E9" s="397" t="s">
        <v>493</v>
      </c>
      <c r="F9" s="398"/>
      <c r="G9" s="398"/>
      <c r="H9" s="398"/>
      <c r="I9" s="119"/>
      <c r="J9" s="43"/>
      <c r="K9" s="46"/>
    </row>
    <row r="10" spans="1:70" s="1" customFormat="1" ht="13.5">
      <c r="B10" s="42"/>
      <c r="C10" s="43"/>
      <c r="D10" s="43"/>
      <c r="E10" s="43"/>
      <c r="F10" s="43"/>
      <c r="G10" s="43"/>
      <c r="H10" s="43"/>
      <c r="I10" s="119"/>
      <c r="J10" s="43"/>
      <c r="K10" s="46"/>
    </row>
    <row r="11" spans="1:70" s="1" customFormat="1" ht="14.45" customHeight="1">
      <c r="B11" s="42"/>
      <c r="C11" s="43"/>
      <c r="D11" s="37" t="s">
        <v>20</v>
      </c>
      <c r="E11" s="43"/>
      <c r="F11" s="35" t="s">
        <v>34</v>
      </c>
      <c r="G11" s="43"/>
      <c r="H11" s="43"/>
      <c r="I11" s="120" t="s">
        <v>22</v>
      </c>
      <c r="J11" s="35" t="s">
        <v>34</v>
      </c>
      <c r="K11" s="46"/>
    </row>
    <row r="12" spans="1:70" s="1" customFormat="1" ht="14.45" customHeight="1">
      <c r="B12" s="42"/>
      <c r="C12" s="43"/>
      <c r="D12" s="37" t="s">
        <v>24</v>
      </c>
      <c r="E12" s="43"/>
      <c r="F12" s="35" t="s">
        <v>25</v>
      </c>
      <c r="G12" s="43"/>
      <c r="H12" s="43"/>
      <c r="I12" s="120" t="s">
        <v>26</v>
      </c>
      <c r="J12" s="121" t="str">
        <f>'Rekapitulace stavby'!AN8</f>
        <v>9.5.2017</v>
      </c>
      <c r="K12" s="46"/>
    </row>
    <row r="13" spans="1:70" s="1" customFormat="1" ht="10.9" customHeight="1">
      <c r="B13" s="42"/>
      <c r="C13" s="43"/>
      <c r="D13" s="43"/>
      <c r="E13" s="43"/>
      <c r="F13" s="43"/>
      <c r="G13" s="43"/>
      <c r="H13" s="43"/>
      <c r="I13" s="119"/>
      <c r="J13" s="43"/>
      <c r="K13" s="46"/>
    </row>
    <row r="14" spans="1:70" s="1" customFormat="1" ht="14.45" customHeight="1">
      <c r="B14" s="42"/>
      <c r="C14" s="43"/>
      <c r="D14" s="37" t="s">
        <v>32</v>
      </c>
      <c r="E14" s="43"/>
      <c r="F14" s="43"/>
      <c r="G14" s="43"/>
      <c r="H14" s="43"/>
      <c r="I14" s="120" t="s">
        <v>33</v>
      </c>
      <c r="J14" s="35" t="s">
        <v>34</v>
      </c>
      <c r="K14" s="46"/>
    </row>
    <row r="15" spans="1:70" s="1" customFormat="1" ht="18" customHeight="1">
      <c r="B15" s="42"/>
      <c r="C15" s="43"/>
      <c r="D15" s="43"/>
      <c r="E15" s="35" t="s">
        <v>35</v>
      </c>
      <c r="F15" s="43"/>
      <c r="G15" s="43"/>
      <c r="H15" s="43"/>
      <c r="I15" s="120" t="s">
        <v>36</v>
      </c>
      <c r="J15" s="35" t="s">
        <v>34</v>
      </c>
      <c r="K15" s="46"/>
    </row>
    <row r="16" spans="1:70" s="1" customFormat="1" ht="6.95" customHeight="1">
      <c r="B16" s="42"/>
      <c r="C16" s="43"/>
      <c r="D16" s="43"/>
      <c r="E16" s="43"/>
      <c r="F16" s="43"/>
      <c r="G16" s="43"/>
      <c r="H16" s="43"/>
      <c r="I16" s="119"/>
      <c r="J16" s="43"/>
      <c r="K16" s="46"/>
    </row>
    <row r="17" spans="2:11" s="1" customFormat="1" ht="14.45" customHeight="1">
      <c r="B17" s="42"/>
      <c r="C17" s="43"/>
      <c r="D17" s="37" t="s">
        <v>37</v>
      </c>
      <c r="E17" s="43"/>
      <c r="F17" s="43"/>
      <c r="G17" s="43"/>
      <c r="H17" s="43"/>
      <c r="I17" s="120" t="s">
        <v>33</v>
      </c>
      <c r="J17" s="35" t="str">
        <f>IF('Rekapitulace stavby'!AN13="Vyplň údaj","",IF('Rekapitulace stavby'!AN13="","",'Rekapitulace stavby'!AN13))</f>
        <v/>
      </c>
      <c r="K17" s="46"/>
    </row>
    <row r="18" spans="2:11" s="1" customFormat="1" ht="18" customHeight="1">
      <c r="B18" s="42"/>
      <c r="C18" s="43"/>
      <c r="D18" s="43"/>
      <c r="E18" s="35" t="str">
        <f>IF('Rekapitulace stavby'!E14="Vyplň údaj","",IF('Rekapitulace stavby'!E14="","",'Rekapitulace stavby'!E14))</f>
        <v/>
      </c>
      <c r="F18" s="43"/>
      <c r="G18" s="43"/>
      <c r="H18" s="43"/>
      <c r="I18" s="120" t="s">
        <v>36</v>
      </c>
      <c r="J18" s="35" t="str">
        <f>IF('Rekapitulace stavby'!AN14="Vyplň údaj","",IF('Rekapitulace stavby'!AN14="","",'Rekapitulace stavby'!AN14))</f>
        <v/>
      </c>
      <c r="K18" s="46"/>
    </row>
    <row r="19" spans="2:11" s="1" customFormat="1" ht="6.95" customHeight="1">
      <c r="B19" s="42"/>
      <c r="C19" s="43"/>
      <c r="D19" s="43"/>
      <c r="E19" s="43"/>
      <c r="F19" s="43"/>
      <c r="G19" s="43"/>
      <c r="H19" s="43"/>
      <c r="I19" s="119"/>
      <c r="J19" s="43"/>
      <c r="K19" s="46"/>
    </row>
    <row r="20" spans="2:11" s="1" customFormat="1" ht="14.45" customHeight="1">
      <c r="B20" s="42"/>
      <c r="C20" s="43"/>
      <c r="D20" s="37" t="s">
        <v>39</v>
      </c>
      <c r="E20" s="43"/>
      <c r="F20" s="43"/>
      <c r="G20" s="43"/>
      <c r="H20" s="43"/>
      <c r="I20" s="120" t="s">
        <v>33</v>
      </c>
      <c r="J20" s="35" t="s">
        <v>34</v>
      </c>
      <c r="K20" s="46"/>
    </row>
    <row r="21" spans="2:11" s="1" customFormat="1" ht="18" customHeight="1">
      <c r="B21" s="42"/>
      <c r="C21" s="43"/>
      <c r="D21" s="43"/>
      <c r="E21" s="35" t="s">
        <v>217</v>
      </c>
      <c r="F21" s="43"/>
      <c r="G21" s="43"/>
      <c r="H21" s="43"/>
      <c r="I21" s="120" t="s">
        <v>36</v>
      </c>
      <c r="J21" s="35" t="s">
        <v>34</v>
      </c>
      <c r="K21" s="46"/>
    </row>
    <row r="22" spans="2:11" s="1" customFormat="1" ht="6.95" customHeight="1">
      <c r="B22" s="42"/>
      <c r="C22" s="43"/>
      <c r="D22" s="43"/>
      <c r="E22" s="43"/>
      <c r="F22" s="43"/>
      <c r="G22" s="43"/>
      <c r="H22" s="43"/>
      <c r="I22" s="119"/>
      <c r="J22" s="43"/>
      <c r="K22" s="46"/>
    </row>
    <row r="23" spans="2:11" s="1" customFormat="1" ht="14.45" customHeight="1">
      <c r="B23" s="42"/>
      <c r="C23" s="43"/>
      <c r="D23" s="37" t="s">
        <v>42</v>
      </c>
      <c r="E23" s="43"/>
      <c r="F23" s="43"/>
      <c r="G23" s="43"/>
      <c r="H23" s="43"/>
      <c r="I23" s="119"/>
      <c r="J23" s="43"/>
      <c r="K23" s="46"/>
    </row>
    <row r="24" spans="2:11" s="6" customFormat="1" ht="77.25" customHeight="1">
      <c r="B24" s="122"/>
      <c r="C24" s="123"/>
      <c r="D24" s="123"/>
      <c r="E24" s="364" t="s">
        <v>43</v>
      </c>
      <c r="F24" s="364"/>
      <c r="G24" s="364"/>
      <c r="H24" s="364"/>
      <c r="I24" s="124"/>
      <c r="J24" s="123"/>
      <c r="K24" s="125"/>
    </row>
    <row r="25" spans="2:11" s="1" customFormat="1" ht="6.95" customHeight="1">
      <c r="B25" s="42"/>
      <c r="C25" s="43"/>
      <c r="D25" s="43"/>
      <c r="E25" s="43"/>
      <c r="F25" s="43"/>
      <c r="G25" s="43"/>
      <c r="H25" s="43"/>
      <c r="I25" s="119"/>
      <c r="J25" s="43"/>
      <c r="K25" s="46"/>
    </row>
    <row r="26" spans="2:11" s="1" customFormat="1" ht="6.95" customHeight="1">
      <c r="B26" s="42"/>
      <c r="C26" s="43"/>
      <c r="D26" s="86"/>
      <c r="E26" s="86"/>
      <c r="F26" s="86"/>
      <c r="G26" s="86"/>
      <c r="H26" s="86"/>
      <c r="I26" s="126"/>
      <c r="J26" s="86"/>
      <c r="K26" s="127"/>
    </row>
    <row r="27" spans="2:11" s="1" customFormat="1" ht="25.35" customHeight="1">
      <c r="B27" s="42"/>
      <c r="C27" s="43"/>
      <c r="D27" s="128" t="s">
        <v>44</v>
      </c>
      <c r="E27" s="43"/>
      <c r="F27" s="43"/>
      <c r="G27" s="43"/>
      <c r="H27" s="43"/>
      <c r="I27" s="119"/>
      <c r="J27" s="129">
        <f>ROUND(J83,2)</f>
        <v>0</v>
      </c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26"/>
      <c r="J28" s="86"/>
      <c r="K28" s="127"/>
    </row>
    <row r="29" spans="2:11" s="1" customFormat="1" ht="14.45" customHeight="1">
      <c r="B29" s="42"/>
      <c r="C29" s="43"/>
      <c r="D29" s="43"/>
      <c r="E29" s="43"/>
      <c r="F29" s="47" t="s">
        <v>46</v>
      </c>
      <c r="G29" s="43"/>
      <c r="H29" s="43"/>
      <c r="I29" s="130" t="s">
        <v>45</v>
      </c>
      <c r="J29" s="47" t="s">
        <v>47</v>
      </c>
      <c r="K29" s="46"/>
    </row>
    <row r="30" spans="2:11" s="1" customFormat="1" ht="14.45" customHeight="1">
      <c r="B30" s="42"/>
      <c r="C30" s="43"/>
      <c r="D30" s="50" t="s">
        <v>48</v>
      </c>
      <c r="E30" s="50" t="s">
        <v>49</v>
      </c>
      <c r="F30" s="131">
        <f>ROUND(SUM(BE83:BE228), 2)</f>
        <v>0</v>
      </c>
      <c r="G30" s="43"/>
      <c r="H30" s="43"/>
      <c r="I30" s="132">
        <v>0.21</v>
      </c>
      <c r="J30" s="131">
        <f>ROUND(ROUND((SUM(BE83:BE228)), 2)*I30, 2)</f>
        <v>0</v>
      </c>
      <c r="K30" s="46"/>
    </row>
    <row r="31" spans="2:11" s="1" customFormat="1" ht="14.45" customHeight="1">
      <c r="B31" s="42"/>
      <c r="C31" s="43"/>
      <c r="D31" s="43"/>
      <c r="E31" s="50" t="s">
        <v>50</v>
      </c>
      <c r="F31" s="131">
        <f>ROUND(SUM(BF83:BF228), 2)</f>
        <v>0</v>
      </c>
      <c r="G31" s="43"/>
      <c r="H31" s="43"/>
      <c r="I31" s="132">
        <v>0.15</v>
      </c>
      <c r="J31" s="131">
        <f>ROUND(ROUND((SUM(BF83:BF228)), 2)*I31, 2)</f>
        <v>0</v>
      </c>
      <c r="K31" s="46"/>
    </row>
    <row r="32" spans="2:11" s="1" customFormat="1" ht="14.45" hidden="1" customHeight="1">
      <c r="B32" s="42"/>
      <c r="C32" s="43"/>
      <c r="D32" s="43"/>
      <c r="E32" s="50" t="s">
        <v>51</v>
      </c>
      <c r="F32" s="131">
        <f>ROUND(SUM(BG83:BG228), 2)</f>
        <v>0</v>
      </c>
      <c r="G32" s="43"/>
      <c r="H32" s="43"/>
      <c r="I32" s="132">
        <v>0.21</v>
      </c>
      <c r="J32" s="131">
        <v>0</v>
      </c>
      <c r="K32" s="46"/>
    </row>
    <row r="33" spans="2:11" s="1" customFormat="1" ht="14.45" hidden="1" customHeight="1">
      <c r="B33" s="42"/>
      <c r="C33" s="43"/>
      <c r="D33" s="43"/>
      <c r="E33" s="50" t="s">
        <v>52</v>
      </c>
      <c r="F33" s="131">
        <f>ROUND(SUM(BH83:BH228), 2)</f>
        <v>0</v>
      </c>
      <c r="G33" s="43"/>
      <c r="H33" s="43"/>
      <c r="I33" s="132">
        <v>0.15</v>
      </c>
      <c r="J33" s="131">
        <v>0</v>
      </c>
      <c r="K33" s="46"/>
    </row>
    <row r="34" spans="2:11" s="1" customFormat="1" ht="14.45" hidden="1" customHeight="1">
      <c r="B34" s="42"/>
      <c r="C34" s="43"/>
      <c r="D34" s="43"/>
      <c r="E34" s="50" t="s">
        <v>53</v>
      </c>
      <c r="F34" s="131">
        <f>ROUND(SUM(BI83:BI228), 2)</f>
        <v>0</v>
      </c>
      <c r="G34" s="43"/>
      <c r="H34" s="43"/>
      <c r="I34" s="132">
        <v>0</v>
      </c>
      <c r="J34" s="131">
        <v>0</v>
      </c>
      <c r="K34" s="46"/>
    </row>
    <row r="35" spans="2:11" s="1" customFormat="1" ht="6.95" customHeight="1">
      <c r="B35" s="42"/>
      <c r="C35" s="43"/>
      <c r="D35" s="43"/>
      <c r="E35" s="43"/>
      <c r="F35" s="43"/>
      <c r="G35" s="43"/>
      <c r="H35" s="43"/>
      <c r="I35" s="119"/>
      <c r="J35" s="43"/>
      <c r="K35" s="46"/>
    </row>
    <row r="36" spans="2:11" s="1" customFormat="1" ht="25.35" customHeight="1">
      <c r="B36" s="42"/>
      <c r="C36" s="133"/>
      <c r="D36" s="134" t="s">
        <v>54</v>
      </c>
      <c r="E36" s="80"/>
      <c r="F36" s="80"/>
      <c r="G36" s="135" t="s">
        <v>55</v>
      </c>
      <c r="H36" s="136" t="s">
        <v>56</v>
      </c>
      <c r="I36" s="137"/>
      <c r="J36" s="138">
        <f>SUM(J27:J34)</f>
        <v>0</v>
      </c>
      <c r="K36" s="139"/>
    </row>
    <row r="37" spans="2:11" s="1" customFormat="1" ht="14.45" customHeight="1">
      <c r="B37" s="57"/>
      <c r="C37" s="58"/>
      <c r="D37" s="58"/>
      <c r="E37" s="58"/>
      <c r="F37" s="58"/>
      <c r="G37" s="58"/>
      <c r="H37" s="58"/>
      <c r="I37" s="140"/>
      <c r="J37" s="58"/>
      <c r="K37" s="59"/>
    </row>
    <row r="41" spans="2:11" s="1" customFormat="1" ht="6.95" customHeight="1">
      <c r="B41" s="141"/>
      <c r="C41" s="142"/>
      <c r="D41" s="142"/>
      <c r="E41" s="142"/>
      <c r="F41" s="142"/>
      <c r="G41" s="142"/>
      <c r="H41" s="142"/>
      <c r="I41" s="143"/>
      <c r="J41" s="142"/>
      <c r="K41" s="144"/>
    </row>
    <row r="42" spans="2:11" s="1" customFormat="1" ht="36.950000000000003" customHeight="1">
      <c r="B42" s="42"/>
      <c r="C42" s="30" t="s">
        <v>103</v>
      </c>
      <c r="D42" s="43"/>
      <c r="E42" s="43"/>
      <c r="F42" s="43"/>
      <c r="G42" s="43"/>
      <c r="H42" s="43"/>
      <c r="I42" s="119"/>
      <c r="J42" s="43"/>
      <c r="K42" s="46"/>
    </row>
    <row r="43" spans="2:11" s="1" customFormat="1" ht="6.95" customHeight="1">
      <c r="B43" s="42"/>
      <c r="C43" s="43"/>
      <c r="D43" s="43"/>
      <c r="E43" s="43"/>
      <c r="F43" s="43"/>
      <c r="G43" s="43"/>
      <c r="H43" s="43"/>
      <c r="I43" s="119"/>
      <c r="J43" s="43"/>
      <c r="K43" s="46"/>
    </row>
    <row r="44" spans="2:11" s="1" customFormat="1" ht="14.45" customHeight="1">
      <c r="B44" s="42"/>
      <c r="C44" s="37" t="s">
        <v>18</v>
      </c>
      <c r="D44" s="43"/>
      <c r="E44" s="43"/>
      <c r="F44" s="43"/>
      <c r="G44" s="43"/>
      <c r="H44" s="43"/>
      <c r="I44" s="119"/>
      <c r="J44" s="43"/>
      <c r="K44" s="46"/>
    </row>
    <row r="45" spans="2:11" s="1" customFormat="1" ht="22.5" customHeight="1">
      <c r="B45" s="42"/>
      <c r="C45" s="43"/>
      <c r="D45" s="43"/>
      <c r="E45" s="395" t="str">
        <f>E7</f>
        <v>REKONSTRUKCE CHODNÍKŮ NA UL. TĚŠÍNSKÁ TŘINEC</v>
      </c>
      <c r="F45" s="396"/>
      <c r="G45" s="396"/>
      <c r="H45" s="396"/>
      <c r="I45" s="119"/>
      <c r="J45" s="43"/>
      <c r="K45" s="46"/>
    </row>
    <row r="46" spans="2:11" s="1" customFormat="1" ht="14.45" customHeight="1">
      <c r="B46" s="42"/>
      <c r="C46" s="37" t="s">
        <v>101</v>
      </c>
      <c r="D46" s="43"/>
      <c r="E46" s="43"/>
      <c r="F46" s="43"/>
      <c r="G46" s="43"/>
      <c r="H46" s="43"/>
      <c r="I46" s="119"/>
      <c r="J46" s="43"/>
      <c r="K46" s="46"/>
    </row>
    <row r="47" spans="2:11" s="1" customFormat="1" ht="23.25" customHeight="1">
      <c r="B47" s="42"/>
      <c r="C47" s="43"/>
      <c r="D47" s="43"/>
      <c r="E47" s="397" t="str">
        <f>E9</f>
        <v>SO 102 - AUTOBUSOVÁ ZASTÁVKA</v>
      </c>
      <c r="F47" s="398"/>
      <c r="G47" s="398"/>
      <c r="H47" s="398"/>
      <c r="I47" s="119"/>
      <c r="J47" s="43"/>
      <c r="K47" s="46"/>
    </row>
    <row r="48" spans="2:11" s="1" customFormat="1" ht="6.95" customHeight="1">
      <c r="B48" s="42"/>
      <c r="C48" s="43"/>
      <c r="D48" s="43"/>
      <c r="E48" s="43"/>
      <c r="F48" s="43"/>
      <c r="G48" s="43"/>
      <c r="H48" s="43"/>
      <c r="I48" s="119"/>
      <c r="J48" s="43"/>
      <c r="K48" s="46"/>
    </row>
    <row r="49" spans="2:47" s="1" customFormat="1" ht="18" customHeight="1">
      <c r="B49" s="42"/>
      <c r="C49" s="37" t="s">
        <v>24</v>
      </c>
      <c r="D49" s="43"/>
      <c r="E49" s="43"/>
      <c r="F49" s="35" t="str">
        <f>F12</f>
        <v>Třinec</v>
      </c>
      <c r="G49" s="43"/>
      <c r="H49" s="43"/>
      <c r="I49" s="120" t="s">
        <v>26</v>
      </c>
      <c r="J49" s="121" t="str">
        <f>IF(J12="","",J12)</f>
        <v>9.5.2017</v>
      </c>
      <c r="K49" s="46"/>
    </row>
    <row r="50" spans="2:47" s="1" customFormat="1" ht="6.95" customHeight="1">
      <c r="B50" s="42"/>
      <c r="C50" s="43"/>
      <c r="D50" s="43"/>
      <c r="E50" s="43"/>
      <c r="F50" s="43"/>
      <c r="G50" s="43"/>
      <c r="H50" s="43"/>
      <c r="I50" s="119"/>
      <c r="J50" s="43"/>
      <c r="K50" s="46"/>
    </row>
    <row r="51" spans="2:47" s="1" customFormat="1">
      <c r="B51" s="42"/>
      <c r="C51" s="37" t="s">
        <v>32</v>
      </c>
      <c r="D51" s="43"/>
      <c r="E51" s="43"/>
      <c r="F51" s="35" t="str">
        <f>E15</f>
        <v>MĚSTO TŘINEC</v>
      </c>
      <c r="G51" s="43"/>
      <c r="H51" s="43"/>
      <c r="I51" s="120" t="s">
        <v>39</v>
      </c>
      <c r="J51" s="35" t="str">
        <f>E21</f>
        <v>KANIA a.s. , Špálova 80/9, Ostrava</v>
      </c>
      <c r="K51" s="46"/>
    </row>
    <row r="52" spans="2:47" s="1" customFormat="1" ht="14.45" customHeight="1">
      <c r="B52" s="42"/>
      <c r="C52" s="37" t="s">
        <v>37</v>
      </c>
      <c r="D52" s="43"/>
      <c r="E52" s="43"/>
      <c r="F52" s="35" t="str">
        <f>IF(E18="","",E18)</f>
        <v/>
      </c>
      <c r="G52" s="43"/>
      <c r="H52" s="43"/>
      <c r="I52" s="119"/>
      <c r="J52" s="43"/>
      <c r="K52" s="46"/>
    </row>
    <row r="53" spans="2:47" s="1" customFormat="1" ht="10.35" customHeight="1">
      <c r="B53" s="42"/>
      <c r="C53" s="43"/>
      <c r="D53" s="43"/>
      <c r="E53" s="43"/>
      <c r="F53" s="43"/>
      <c r="G53" s="43"/>
      <c r="H53" s="43"/>
      <c r="I53" s="119"/>
      <c r="J53" s="43"/>
      <c r="K53" s="46"/>
    </row>
    <row r="54" spans="2:47" s="1" customFormat="1" ht="29.25" customHeight="1">
      <c r="B54" s="42"/>
      <c r="C54" s="145" t="s">
        <v>104</v>
      </c>
      <c r="D54" s="133"/>
      <c r="E54" s="133"/>
      <c r="F54" s="133"/>
      <c r="G54" s="133"/>
      <c r="H54" s="133"/>
      <c r="I54" s="146"/>
      <c r="J54" s="147" t="s">
        <v>105</v>
      </c>
      <c r="K54" s="148"/>
    </row>
    <row r="55" spans="2:47" s="1" customFormat="1" ht="10.35" customHeight="1">
      <c r="B55" s="42"/>
      <c r="C55" s="43"/>
      <c r="D55" s="43"/>
      <c r="E55" s="43"/>
      <c r="F55" s="43"/>
      <c r="G55" s="43"/>
      <c r="H55" s="43"/>
      <c r="I55" s="119"/>
      <c r="J55" s="43"/>
      <c r="K55" s="46"/>
    </row>
    <row r="56" spans="2:47" s="1" customFormat="1" ht="29.25" customHeight="1">
      <c r="B56" s="42"/>
      <c r="C56" s="149" t="s">
        <v>106</v>
      </c>
      <c r="D56" s="43"/>
      <c r="E56" s="43"/>
      <c r="F56" s="43"/>
      <c r="G56" s="43"/>
      <c r="H56" s="43"/>
      <c r="I56" s="119"/>
      <c r="J56" s="129">
        <f>J83</f>
        <v>0</v>
      </c>
      <c r="K56" s="46"/>
      <c r="AU56" s="24" t="s">
        <v>107</v>
      </c>
    </row>
    <row r="57" spans="2:47" s="7" customFormat="1" ht="24.95" customHeight="1">
      <c r="B57" s="150"/>
      <c r="C57" s="151"/>
      <c r="D57" s="152" t="s">
        <v>218</v>
      </c>
      <c r="E57" s="153"/>
      <c r="F57" s="153"/>
      <c r="G57" s="153"/>
      <c r="H57" s="153"/>
      <c r="I57" s="154"/>
      <c r="J57" s="155">
        <f>J84</f>
        <v>0</v>
      </c>
      <c r="K57" s="156"/>
    </row>
    <row r="58" spans="2:47" s="8" customFormat="1" ht="19.899999999999999" customHeight="1">
      <c r="B58" s="157"/>
      <c r="C58" s="158"/>
      <c r="D58" s="159" t="s">
        <v>219</v>
      </c>
      <c r="E58" s="160"/>
      <c r="F58" s="160"/>
      <c r="G58" s="160"/>
      <c r="H58" s="160"/>
      <c r="I58" s="161"/>
      <c r="J58" s="162">
        <f>J85</f>
        <v>0</v>
      </c>
      <c r="K58" s="163"/>
    </row>
    <row r="59" spans="2:47" s="8" customFormat="1" ht="19.899999999999999" customHeight="1">
      <c r="B59" s="157"/>
      <c r="C59" s="158"/>
      <c r="D59" s="159" t="s">
        <v>220</v>
      </c>
      <c r="E59" s="160"/>
      <c r="F59" s="160"/>
      <c r="G59" s="160"/>
      <c r="H59" s="160"/>
      <c r="I59" s="161"/>
      <c r="J59" s="162">
        <f>J152</f>
        <v>0</v>
      </c>
      <c r="K59" s="163"/>
    </row>
    <row r="60" spans="2:47" s="8" customFormat="1" ht="19.899999999999999" customHeight="1">
      <c r="B60" s="157"/>
      <c r="C60" s="158"/>
      <c r="D60" s="159" t="s">
        <v>221</v>
      </c>
      <c r="E60" s="160"/>
      <c r="F60" s="160"/>
      <c r="G60" s="160"/>
      <c r="H60" s="160"/>
      <c r="I60" s="161"/>
      <c r="J60" s="162">
        <f>J176</f>
        <v>0</v>
      </c>
      <c r="K60" s="163"/>
    </row>
    <row r="61" spans="2:47" s="8" customFormat="1" ht="19.899999999999999" customHeight="1">
      <c r="B61" s="157"/>
      <c r="C61" s="158"/>
      <c r="D61" s="159" t="s">
        <v>222</v>
      </c>
      <c r="E61" s="160"/>
      <c r="F61" s="160"/>
      <c r="G61" s="160"/>
      <c r="H61" s="160"/>
      <c r="I61" s="161"/>
      <c r="J61" s="162">
        <f>J204</f>
        <v>0</v>
      </c>
      <c r="K61" s="163"/>
    </row>
    <row r="62" spans="2:47" s="8" customFormat="1" ht="19.899999999999999" customHeight="1">
      <c r="B62" s="157"/>
      <c r="C62" s="158"/>
      <c r="D62" s="159" t="s">
        <v>223</v>
      </c>
      <c r="E62" s="160"/>
      <c r="F62" s="160"/>
      <c r="G62" s="160"/>
      <c r="H62" s="160"/>
      <c r="I62" s="161"/>
      <c r="J62" s="162">
        <f>J210</f>
        <v>0</v>
      </c>
      <c r="K62" s="163"/>
    </row>
    <row r="63" spans="2:47" s="7" customFormat="1" ht="24.95" customHeight="1">
      <c r="B63" s="150"/>
      <c r="C63" s="151"/>
      <c r="D63" s="152" t="s">
        <v>226</v>
      </c>
      <c r="E63" s="153"/>
      <c r="F63" s="153"/>
      <c r="G63" s="153"/>
      <c r="H63" s="153"/>
      <c r="I63" s="154"/>
      <c r="J63" s="155">
        <f>J212</f>
        <v>0</v>
      </c>
      <c r="K63" s="156"/>
    </row>
    <row r="64" spans="2:47" s="1" customFormat="1" ht="21.75" customHeight="1">
      <c r="B64" s="42"/>
      <c r="C64" s="43"/>
      <c r="D64" s="43"/>
      <c r="E64" s="43"/>
      <c r="F64" s="43"/>
      <c r="G64" s="43"/>
      <c r="H64" s="43"/>
      <c r="I64" s="119"/>
      <c r="J64" s="43"/>
      <c r="K64" s="46"/>
    </row>
    <row r="65" spans="2:12" s="1" customFormat="1" ht="6.95" customHeight="1">
      <c r="B65" s="57"/>
      <c r="C65" s="58"/>
      <c r="D65" s="58"/>
      <c r="E65" s="58"/>
      <c r="F65" s="58"/>
      <c r="G65" s="58"/>
      <c r="H65" s="58"/>
      <c r="I65" s="140"/>
      <c r="J65" s="58"/>
      <c r="K65" s="59"/>
    </row>
    <row r="69" spans="2:12" s="1" customFormat="1" ht="6.95" customHeight="1">
      <c r="B69" s="60"/>
      <c r="C69" s="61"/>
      <c r="D69" s="61"/>
      <c r="E69" s="61"/>
      <c r="F69" s="61"/>
      <c r="G69" s="61"/>
      <c r="H69" s="61"/>
      <c r="I69" s="143"/>
      <c r="J69" s="61"/>
      <c r="K69" s="61"/>
      <c r="L69" s="62"/>
    </row>
    <row r="70" spans="2:12" s="1" customFormat="1" ht="36.950000000000003" customHeight="1">
      <c r="B70" s="42"/>
      <c r="C70" s="63" t="s">
        <v>111</v>
      </c>
      <c r="D70" s="64"/>
      <c r="E70" s="64"/>
      <c r="F70" s="64"/>
      <c r="G70" s="64"/>
      <c r="H70" s="64"/>
      <c r="I70" s="164"/>
      <c r="J70" s="64"/>
      <c r="K70" s="64"/>
      <c r="L70" s="62"/>
    </row>
    <row r="71" spans="2:12" s="1" customFormat="1" ht="6.95" customHeight="1">
      <c r="B71" s="42"/>
      <c r="C71" s="64"/>
      <c r="D71" s="64"/>
      <c r="E71" s="64"/>
      <c r="F71" s="64"/>
      <c r="G71" s="64"/>
      <c r="H71" s="64"/>
      <c r="I71" s="164"/>
      <c r="J71" s="64"/>
      <c r="K71" s="64"/>
      <c r="L71" s="62"/>
    </row>
    <row r="72" spans="2:12" s="1" customFormat="1" ht="14.45" customHeight="1">
      <c r="B72" s="42"/>
      <c r="C72" s="66" t="s">
        <v>18</v>
      </c>
      <c r="D72" s="64"/>
      <c r="E72" s="64"/>
      <c r="F72" s="64"/>
      <c r="G72" s="64"/>
      <c r="H72" s="64"/>
      <c r="I72" s="164"/>
      <c r="J72" s="64"/>
      <c r="K72" s="64"/>
      <c r="L72" s="62"/>
    </row>
    <row r="73" spans="2:12" s="1" customFormat="1" ht="22.5" customHeight="1">
      <c r="B73" s="42"/>
      <c r="C73" s="64"/>
      <c r="D73" s="64"/>
      <c r="E73" s="399" t="str">
        <f>E7</f>
        <v>REKONSTRUKCE CHODNÍKŮ NA UL. TĚŠÍNSKÁ TŘINEC</v>
      </c>
      <c r="F73" s="400"/>
      <c r="G73" s="400"/>
      <c r="H73" s="400"/>
      <c r="I73" s="164"/>
      <c r="J73" s="64"/>
      <c r="K73" s="64"/>
      <c r="L73" s="62"/>
    </row>
    <row r="74" spans="2:12" s="1" customFormat="1" ht="14.45" customHeight="1">
      <c r="B74" s="42"/>
      <c r="C74" s="66" t="s">
        <v>101</v>
      </c>
      <c r="D74" s="64"/>
      <c r="E74" s="64"/>
      <c r="F74" s="64"/>
      <c r="G74" s="64"/>
      <c r="H74" s="64"/>
      <c r="I74" s="164"/>
      <c r="J74" s="64"/>
      <c r="K74" s="64"/>
      <c r="L74" s="62"/>
    </row>
    <row r="75" spans="2:12" s="1" customFormat="1" ht="23.25" customHeight="1">
      <c r="B75" s="42"/>
      <c r="C75" s="64"/>
      <c r="D75" s="64"/>
      <c r="E75" s="375" t="str">
        <f>E9</f>
        <v>SO 102 - AUTOBUSOVÁ ZASTÁVKA</v>
      </c>
      <c r="F75" s="401"/>
      <c r="G75" s="401"/>
      <c r="H75" s="401"/>
      <c r="I75" s="164"/>
      <c r="J75" s="64"/>
      <c r="K75" s="64"/>
      <c r="L75" s="62"/>
    </row>
    <row r="76" spans="2:12" s="1" customFormat="1" ht="6.95" customHeight="1">
      <c r="B76" s="42"/>
      <c r="C76" s="64"/>
      <c r="D76" s="64"/>
      <c r="E76" s="64"/>
      <c r="F76" s="64"/>
      <c r="G76" s="64"/>
      <c r="H76" s="64"/>
      <c r="I76" s="164"/>
      <c r="J76" s="64"/>
      <c r="K76" s="64"/>
      <c r="L76" s="62"/>
    </row>
    <row r="77" spans="2:12" s="1" customFormat="1" ht="18" customHeight="1">
      <c r="B77" s="42"/>
      <c r="C77" s="66" t="s">
        <v>24</v>
      </c>
      <c r="D77" s="64"/>
      <c r="E77" s="64"/>
      <c r="F77" s="165" t="str">
        <f>F12</f>
        <v>Třinec</v>
      </c>
      <c r="G77" s="64"/>
      <c r="H77" s="64"/>
      <c r="I77" s="166" t="s">
        <v>26</v>
      </c>
      <c r="J77" s="74" t="str">
        <f>IF(J12="","",J12)</f>
        <v>9.5.2017</v>
      </c>
      <c r="K77" s="64"/>
      <c r="L77" s="62"/>
    </row>
    <row r="78" spans="2:12" s="1" customFormat="1" ht="6.95" customHeight="1">
      <c r="B78" s="42"/>
      <c r="C78" s="64"/>
      <c r="D78" s="64"/>
      <c r="E78" s="64"/>
      <c r="F78" s="64"/>
      <c r="G78" s="64"/>
      <c r="H78" s="64"/>
      <c r="I78" s="164"/>
      <c r="J78" s="64"/>
      <c r="K78" s="64"/>
      <c r="L78" s="62"/>
    </row>
    <row r="79" spans="2:12" s="1" customFormat="1">
      <c r="B79" s="42"/>
      <c r="C79" s="66" t="s">
        <v>32</v>
      </c>
      <c r="D79" s="64"/>
      <c r="E79" s="64"/>
      <c r="F79" s="165" t="str">
        <f>E15</f>
        <v>MĚSTO TŘINEC</v>
      </c>
      <c r="G79" s="64"/>
      <c r="H79" s="64"/>
      <c r="I79" s="166" t="s">
        <v>39</v>
      </c>
      <c r="J79" s="165" t="str">
        <f>E21</f>
        <v>KANIA a.s. , Špálova 80/9, Ostrava</v>
      </c>
      <c r="K79" s="64"/>
      <c r="L79" s="62"/>
    </row>
    <row r="80" spans="2:12" s="1" customFormat="1" ht="14.45" customHeight="1">
      <c r="B80" s="42"/>
      <c r="C80" s="66" t="s">
        <v>37</v>
      </c>
      <c r="D80" s="64"/>
      <c r="E80" s="64"/>
      <c r="F80" s="165" t="str">
        <f>IF(E18="","",E18)</f>
        <v/>
      </c>
      <c r="G80" s="64"/>
      <c r="H80" s="64"/>
      <c r="I80" s="164"/>
      <c r="J80" s="64"/>
      <c r="K80" s="64"/>
      <c r="L80" s="62"/>
    </row>
    <row r="81" spans="2:65" s="1" customFormat="1" ht="10.35" customHeight="1">
      <c r="B81" s="42"/>
      <c r="C81" s="64"/>
      <c r="D81" s="64"/>
      <c r="E81" s="64"/>
      <c r="F81" s="64"/>
      <c r="G81" s="64"/>
      <c r="H81" s="64"/>
      <c r="I81" s="164"/>
      <c r="J81" s="64"/>
      <c r="K81" s="64"/>
      <c r="L81" s="62"/>
    </row>
    <row r="82" spans="2:65" s="9" customFormat="1" ht="29.25" customHeight="1">
      <c r="B82" s="167"/>
      <c r="C82" s="168" t="s">
        <v>112</v>
      </c>
      <c r="D82" s="169" t="s">
        <v>63</v>
      </c>
      <c r="E82" s="169" t="s">
        <v>59</v>
      </c>
      <c r="F82" s="169" t="s">
        <v>113</v>
      </c>
      <c r="G82" s="169" t="s">
        <v>114</v>
      </c>
      <c r="H82" s="169" t="s">
        <v>115</v>
      </c>
      <c r="I82" s="170" t="s">
        <v>116</v>
      </c>
      <c r="J82" s="169" t="s">
        <v>105</v>
      </c>
      <c r="K82" s="171" t="s">
        <v>117</v>
      </c>
      <c r="L82" s="172"/>
      <c r="M82" s="82" t="s">
        <v>118</v>
      </c>
      <c r="N82" s="83" t="s">
        <v>48</v>
      </c>
      <c r="O82" s="83" t="s">
        <v>119</v>
      </c>
      <c r="P82" s="83" t="s">
        <v>120</v>
      </c>
      <c r="Q82" s="83" t="s">
        <v>121</v>
      </c>
      <c r="R82" s="83" t="s">
        <v>122</v>
      </c>
      <c r="S82" s="83" t="s">
        <v>123</v>
      </c>
      <c r="T82" s="84" t="s">
        <v>124</v>
      </c>
    </row>
    <row r="83" spans="2:65" s="1" customFormat="1" ht="29.25" customHeight="1">
      <c r="B83" s="42"/>
      <c r="C83" s="88" t="s">
        <v>106</v>
      </c>
      <c r="D83" s="64"/>
      <c r="E83" s="64"/>
      <c r="F83" s="64"/>
      <c r="G83" s="64"/>
      <c r="H83" s="64"/>
      <c r="I83" s="164"/>
      <c r="J83" s="173">
        <f>BK83</f>
        <v>0</v>
      </c>
      <c r="K83" s="64"/>
      <c r="L83" s="62"/>
      <c r="M83" s="85"/>
      <c r="N83" s="86"/>
      <c r="O83" s="86"/>
      <c r="P83" s="174">
        <f>P84+P212</f>
        <v>0</v>
      </c>
      <c r="Q83" s="86"/>
      <c r="R83" s="174">
        <f>R84+R212</f>
        <v>35.227200000000003</v>
      </c>
      <c r="S83" s="86"/>
      <c r="T83" s="175">
        <f>T84+T212</f>
        <v>35.527000000000001</v>
      </c>
      <c r="AT83" s="24" t="s">
        <v>77</v>
      </c>
      <c r="AU83" s="24" t="s">
        <v>107</v>
      </c>
      <c r="BK83" s="176">
        <f>BK84+BK212</f>
        <v>0</v>
      </c>
    </row>
    <row r="84" spans="2:65" s="10" customFormat="1" ht="37.35" customHeight="1">
      <c r="B84" s="177"/>
      <c r="C84" s="178"/>
      <c r="D84" s="179" t="s">
        <v>77</v>
      </c>
      <c r="E84" s="180" t="s">
        <v>227</v>
      </c>
      <c r="F84" s="180" t="s">
        <v>228</v>
      </c>
      <c r="G84" s="178"/>
      <c r="H84" s="178"/>
      <c r="I84" s="181"/>
      <c r="J84" s="182">
        <f>BK84</f>
        <v>0</v>
      </c>
      <c r="K84" s="178"/>
      <c r="L84" s="183"/>
      <c r="M84" s="184"/>
      <c r="N84" s="185"/>
      <c r="O84" s="185"/>
      <c r="P84" s="186">
        <f>P85+P152+P176+P204+P210</f>
        <v>0</v>
      </c>
      <c r="Q84" s="185"/>
      <c r="R84" s="186">
        <f>R85+R152+R176+R204+R210</f>
        <v>35.227200000000003</v>
      </c>
      <c r="S84" s="185"/>
      <c r="T84" s="187">
        <f>T85+T152+T176+T204+T210</f>
        <v>35.527000000000001</v>
      </c>
      <c r="AR84" s="188" t="s">
        <v>85</v>
      </c>
      <c r="AT84" s="189" t="s">
        <v>77</v>
      </c>
      <c r="AU84" s="189" t="s">
        <v>78</v>
      </c>
      <c r="AY84" s="188" t="s">
        <v>127</v>
      </c>
      <c r="BK84" s="190">
        <f>BK85+BK152+BK176+BK204+BK210</f>
        <v>0</v>
      </c>
    </row>
    <row r="85" spans="2:65" s="10" customFormat="1" ht="19.899999999999999" customHeight="1">
      <c r="B85" s="177"/>
      <c r="C85" s="178"/>
      <c r="D85" s="191" t="s">
        <v>77</v>
      </c>
      <c r="E85" s="192" t="s">
        <v>85</v>
      </c>
      <c r="F85" s="192" t="s">
        <v>229</v>
      </c>
      <c r="G85" s="178"/>
      <c r="H85" s="178"/>
      <c r="I85" s="181"/>
      <c r="J85" s="193">
        <f>BK85</f>
        <v>0</v>
      </c>
      <c r="K85" s="178"/>
      <c r="L85" s="183"/>
      <c r="M85" s="184"/>
      <c r="N85" s="185"/>
      <c r="O85" s="185"/>
      <c r="P85" s="186">
        <f>SUM(P86:P151)</f>
        <v>0</v>
      </c>
      <c r="Q85" s="185"/>
      <c r="R85" s="186">
        <f>SUM(R86:R151)</f>
        <v>8.7000000000000001E-4</v>
      </c>
      <c r="S85" s="185"/>
      <c r="T85" s="187">
        <f>SUM(T86:T151)</f>
        <v>29.526999999999997</v>
      </c>
      <c r="AR85" s="188" t="s">
        <v>85</v>
      </c>
      <c r="AT85" s="189" t="s">
        <v>77</v>
      </c>
      <c r="AU85" s="189" t="s">
        <v>85</v>
      </c>
      <c r="AY85" s="188" t="s">
        <v>127</v>
      </c>
      <c r="BK85" s="190">
        <f>SUM(BK86:BK151)</f>
        <v>0</v>
      </c>
    </row>
    <row r="86" spans="2:65" s="1" customFormat="1" ht="22.5" customHeight="1">
      <c r="B86" s="42"/>
      <c r="C86" s="194" t="s">
        <v>85</v>
      </c>
      <c r="D86" s="194" t="s">
        <v>130</v>
      </c>
      <c r="E86" s="195" t="s">
        <v>494</v>
      </c>
      <c r="F86" s="196" t="s">
        <v>495</v>
      </c>
      <c r="G86" s="197" t="s">
        <v>232</v>
      </c>
      <c r="H86" s="198">
        <v>28.8</v>
      </c>
      <c r="I86" s="199"/>
      <c r="J86" s="200">
        <f>ROUND(I86*H86,2)</f>
        <v>0</v>
      </c>
      <c r="K86" s="196" t="s">
        <v>233</v>
      </c>
      <c r="L86" s="62"/>
      <c r="M86" s="201" t="s">
        <v>34</v>
      </c>
      <c r="N86" s="202" t="s">
        <v>49</v>
      </c>
      <c r="O86" s="43"/>
      <c r="P86" s="203">
        <f>O86*H86</f>
        <v>0</v>
      </c>
      <c r="Q86" s="203">
        <v>0</v>
      </c>
      <c r="R86" s="203">
        <f>Q86*H86</f>
        <v>0</v>
      </c>
      <c r="S86" s="203">
        <v>0.44</v>
      </c>
      <c r="T86" s="204">
        <f>S86*H86</f>
        <v>12.672000000000001</v>
      </c>
      <c r="AR86" s="24" t="s">
        <v>134</v>
      </c>
      <c r="AT86" s="24" t="s">
        <v>130</v>
      </c>
      <c r="AU86" s="24" t="s">
        <v>87</v>
      </c>
      <c r="AY86" s="24" t="s">
        <v>127</v>
      </c>
      <c r="BE86" s="205">
        <f>IF(N86="základní",J86,0)</f>
        <v>0</v>
      </c>
      <c r="BF86" s="205">
        <f>IF(N86="snížená",J86,0)</f>
        <v>0</v>
      </c>
      <c r="BG86" s="205">
        <f>IF(N86="zákl. přenesená",J86,0)</f>
        <v>0</v>
      </c>
      <c r="BH86" s="205">
        <f>IF(N86="sníž. přenesená",J86,0)</f>
        <v>0</v>
      </c>
      <c r="BI86" s="205">
        <f>IF(N86="nulová",J86,0)</f>
        <v>0</v>
      </c>
      <c r="BJ86" s="24" t="s">
        <v>85</v>
      </c>
      <c r="BK86" s="205">
        <f>ROUND(I86*H86,2)</f>
        <v>0</v>
      </c>
      <c r="BL86" s="24" t="s">
        <v>134</v>
      </c>
      <c r="BM86" s="24" t="s">
        <v>496</v>
      </c>
    </row>
    <row r="87" spans="2:65" s="11" customFormat="1" ht="13.5">
      <c r="B87" s="211"/>
      <c r="C87" s="212"/>
      <c r="D87" s="209" t="s">
        <v>142</v>
      </c>
      <c r="E87" s="213" t="s">
        <v>34</v>
      </c>
      <c r="F87" s="214" t="s">
        <v>497</v>
      </c>
      <c r="G87" s="212"/>
      <c r="H87" s="215" t="s">
        <v>34</v>
      </c>
      <c r="I87" s="216"/>
      <c r="J87" s="212"/>
      <c r="K87" s="212"/>
      <c r="L87" s="217"/>
      <c r="M87" s="218"/>
      <c r="N87" s="219"/>
      <c r="O87" s="219"/>
      <c r="P87" s="219"/>
      <c r="Q87" s="219"/>
      <c r="R87" s="219"/>
      <c r="S87" s="219"/>
      <c r="T87" s="220"/>
      <c r="AT87" s="221" t="s">
        <v>142</v>
      </c>
      <c r="AU87" s="221" t="s">
        <v>87</v>
      </c>
      <c r="AV87" s="11" t="s">
        <v>85</v>
      </c>
      <c r="AW87" s="11" t="s">
        <v>41</v>
      </c>
      <c r="AX87" s="11" t="s">
        <v>78</v>
      </c>
      <c r="AY87" s="221" t="s">
        <v>127</v>
      </c>
    </row>
    <row r="88" spans="2:65" s="12" customFormat="1" ht="13.5">
      <c r="B88" s="222"/>
      <c r="C88" s="223"/>
      <c r="D88" s="209" t="s">
        <v>142</v>
      </c>
      <c r="E88" s="224" t="s">
        <v>34</v>
      </c>
      <c r="F88" s="225" t="s">
        <v>498</v>
      </c>
      <c r="G88" s="223"/>
      <c r="H88" s="226">
        <v>28.8</v>
      </c>
      <c r="I88" s="227"/>
      <c r="J88" s="223"/>
      <c r="K88" s="223"/>
      <c r="L88" s="228"/>
      <c r="M88" s="229"/>
      <c r="N88" s="230"/>
      <c r="O88" s="230"/>
      <c r="P88" s="230"/>
      <c r="Q88" s="230"/>
      <c r="R88" s="230"/>
      <c r="S88" s="230"/>
      <c r="T88" s="231"/>
      <c r="AT88" s="232" t="s">
        <v>142</v>
      </c>
      <c r="AU88" s="232" t="s">
        <v>87</v>
      </c>
      <c r="AV88" s="12" t="s">
        <v>87</v>
      </c>
      <c r="AW88" s="12" t="s">
        <v>41</v>
      </c>
      <c r="AX88" s="12" t="s">
        <v>78</v>
      </c>
      <c r="AY88" s="232" t="s">
        <v>127</v>
      </c>
    </row>
    <row r="89" spans="2:65" s="13" customFormat="1" ht="13.5">
      <c r="B89" s="233"/>
      <c r="C89" s="234"/>
      <c r="D89" s="206" t="s">
        <v>142</v>
      </c>
      <c r="E89" s="235" t="s">
        <v>34</v>
      </c>
      <c r="F89" s="236" t="s">
        <v>152</v>
      </c>
      <c r="G89" s="234"/>
      <c r="H89" s="237">
        <v>28.8</v>
      </c>
      <c r="I89" s="238"/>
      <c r="J89" s="234"/>
      <c r="K89" s="234"/>
      <c r="L89" s="239"/>
      <c r="M89" s="240"/>
      <c r="N89" s="241"/>
      <c r="O89" s="241"/>
      <c r="P89" s="241"/>
      <c r="Q89" s="241"/>
      <c r="R89" s="241"/>
      <c r="S89" s="241"/>
      <c r="T89" s="242"/>
      <c r="AT89" s="243" t="s">
        <v>142</v>
      </c>
      <c r="AU89" s="243" t="s">
        <v>87</v>
      </c>
      <c r="AV89" s="13" t="s">
        <v>134</v>
      </c>
      <c r="AW89" s="13" t="s">
        <v>41</v>
      </c>
      <c r="AX89" s="13" t="s">
        <v>85</v>
      </c>
      <c r="AY89" s="243" t="s">
        <v>127</v>
      </c>
    </row>
    <row r="90" spans="2:65" s="1" customFormat="1" ht="22.5" customHeight="1">
      <c r="B90" s="42"/>
      <c r="C90" s="194" t="s">
        <v>87</v>
      </c>
      <c r="D90" s="194" t="s">
        <v>130</v>
      </c>
      <c r="E90" s="195" t="s">
        <v>499</v>
      </c>
      <c r="F90" s="196" t="s">
        <v>500</v>
      </c>
      <c r="G90" s="197" t="s">
        <v>232</v>
      </c>
      <c r="H90" s="198">
        <v>13.5</v>
      </c>
      <c r="I90" s="199"/>
      <c r="J90" s="200">
        <f>ROUND(I90*H90,2)</f>
        <v>0</v>
      </c>
      <c r="K90" s="196" t="s">
        <v>233</v>
      </c>
      <c r="L90" s="62"/>
      <c r="M90" s="201" t="s">
        <v>34</v>
      </c>
      <c r="N90" s="202" t="s">
        <v>49</v>
      </c>
      <c r="O90" s="43"/>
      <c r="P90" s="203">
        <f>O90*H90</f>
        <v>0</v>
      </c>
      <c r="Q90" s="203">
        <v>0</v>
      </c>
      <c r="R90" s="203">
        <f>Q90*H90</f>
        <v>0</v>
      </c>
      <c r="S90" s="203">
        <v>0.63</v>
      </c>
      <c r="T90" s="204">
        <f>S90*H90</f>
        <v>8.5050000000000008</v>
      </c>
      <c r="AR90" s="24" t="s">
        <v>134</v>
      </c>
      <c r="AT90" s="24" t="s">
        <v>130</v>
      </c>
      <c r="AU90" s="24" t="s">
        <v>87</v>
      </c>
      <c r="AY90" s="24" t="s">
        <v>127</v>
      </c>
      <c r="BE90" s="205">
        <f>IF(N90="základní",J90,0)</f>
        <v>0</v>
      </c>
      <c r="BF90" s="205">
        <f>IF(N90="snížená",J90,0)</f>
        <v>0</v>
      </c>
      <c r="BG90" s="205">
        <f>IF(N90="zákl. přenesená",J90,0)</f>
        <v>0</v>
      </c>
      <c r="BH90" s="205">
        <f>IF(N90="sníž. přenesená",J90,0)</f>
        <v>0</v>
      </c>
      <c r="BI90" s="205">
        <f>IF(N90="nulová",J90,0)</f>
        <v>0</v>
      </c>
      <c r="BJ90" s="24" t="s">
        <v>85</v>
      </c>
      <c r="BK90" s="205">
        <f>ROUND(I90*H90,2)</f>
        <v>0</v>
      </c>
      <c r="BL90" s="24" t="s">
        <v>134</v>
      </c>
      <c r="BM90" s="24" t="s">
        <v>501</v>
      </c>
    </row>
    <row r="91" spans="2:65" s="11" customFormat="1" ht="13.5">
      <c r="B91" s="211"/>
      <c r="C91" s="212"/>
      <c r="D91" s="209" t="s">
        <v>142</v>
      </c>
      <c r="E91" s="213" t="s">
        <v>34</v>
      </c>
      <c r="F91" s="214" t="s">
        <v>497</v>
      </c>
      <c r="G91" s="212"/>
      <c r="H91" s="215" t="s">
        <v>34</v>
      </c>
      <c r="I91" s="216"/>
      <c r="J91" s="212"/>
      <c r="K91" s="212"/>
      <c r="L91" s="217"/>
      <c r="M91" s="218"/>
      <c r="N91" s="219"/>
      <c r="O91" s="219"/>
      <c r="P91" s="219"/>
      <c r="Q91" s="219"/>
      <c r="R91" s="219"/>
      <c r="S91" s="219"/>
      <c r="T91" s="220"/>
      <c r="AT91" s="221" t="s">
        <v>142</v>
      </c>
      <c r="AU91" s="221" t="s">
        <v>87</v>
      </c>
      <c r="AV91" s="11" t="s">
        <v>85</v>
      </c>
      <c r="AW91" s="11" t="s">
        <v>41</v>
      </c>
      <c r="AX91" s="11" t="s">
        <v>78</v>
      </c>
      <c r="AY91" s="221" t="s">
        <v>127</v>
      </c>
    </row>
    <row r="92" spans="2:65" s="12" customFormat="1" ht="13.5">
      <c r="B92" s="222"/>
      <c r="C92" s="223"/>
      <c r="D92" s="209" t="s">
        <v>142</v>
      </c>
      <c r="E92" s="224" t="s">
        <v>34</v>
      </c>
      <c r="F92" s="225" t="s">
        <v>502</v>
      </c>
      <c r="G92" s="223"/>
      <c r="H92" s="226">
        <v>13.5</v>
      </c>
      <c r="I92" s="227"/>
      <c r="J92" s="223"/>
      <c r="K92" s="223"/>
      <c r="L92" s="228"/>
      <c r="M92" s="229"/>
      <c r="N92" s="230"/>
      <c r="O92" s="230"/>
      <c r="P92" s="230"/>
      <c r="Q92" s="230"/>
      <c r="R92" s="230"/>
      <c r="S92" s="230"/>
      <c r="T92" s="231"/>
      <c r="AT92" s="232" t="s">
        <v>142</v>
      </c>
      <c r="AU92" s="232" t="s">
        <v>87</v>
      </c>
      <c r="AV92" s="12" t="s">
        <v>87</v>
      </c>
      <c r="AW92" s="12" t="s">
        <v>41</v>
      </c>
      <c r="AX92" s="12" t="s">
        <v>78</v>
      </c>
      <c r="AY92" s="232" t="s">
        <v>127</v>
      </c>
    </row>
    <row r="93" spans="2:65" s="13" customFormat="1" ht="13.5">
      <c r="B93" s="233"/>
      <c r="C93" s="234"/>
      <c r="D93" s="206" t="s">
        <v>142</v>
      </c>
      <c r="E93" s="235" t="s">
        <v>34</v>
      </c>
      <c r="F93" s="236" t="s">
        <v>152</v>
      </c>
      <c r="G93" s="234"/>
      <c r="H93" s="237">
        <v>13.5</v>
      </c>
      <c r="I93" s="238"/>
      <c r="J93" s="234"/>
      <c r="K93" s="234"/>
      <c r="L93" s="239"/>
      <c r="M93" s="240"/>
      <c r="N93" s="241"/>
      <c r="O93" s="241"/>
      <c r="P93" s="241"/>
      <c r="Q93" s="241"/>
      <c r="R93" s="241"/>
      <c r="S93" s="241"/>
      <c r="T93" s="242"/>
      <c r="AT93" s="243" t="s">
        <v>142</v>
      </c>
      <c r="AU93" s="243" t="s">
        <v>87</v>
      </c>
      <c r="AV93" s="13" t="s">
        <v>134</v>
      </c>
      <c r="AW93" s="13" t="s">
        <v>41</v>
      </c>
      <c r="AX93" s="13" t="s">
        <v>85</v>
      </c>
      <c r="AY93" s="243" t="s">
        <v>127</v>
      </c>
    </row>
    <row r="94" spans="2:65" s="1" customFormat="1" ht="22.5" customHeight="1">
      <c r="B94" s="42"/>
      <c r="C94" s="194" t="s">
        <v>153</v>
      </c>
      <c r="D94" s="194" t="s">
        <v>130</v>
      </c>
      <c r="E94" s="195" t="s">
        <v>503</v>
      </c>
      <c r="F94" s="196" t="s">
        <v>504</v>
      </c>
      <c r="G94" s="197" t="s">
        <v>232</v>
      </c>
      <c r="H94" s="198">
        <v>10</v>
      </c>
      <c r="I94" s="199"/>
      <c r="J94" s="200">
        <f>ROUND(I94*H94,2)</f>
        <v>0</v>
      </c>
      <c r="K94" s="196" t="s">
        <v>233</v>
      </c>
      <c r="L94" s="62"/>
      <c r="M94" s="201" t="s">
        <v>34</v>
      </c>
      <c r="N94" s="202" t="s">
        <v>49</v>
      </c>
      <c r="O94" s="43"/>
      <c r="P94" s="203">
        <f>O94*H94</f>
        <v>0</v>
      </c>
      <c r="Q94" s="203">
        <v>0</v>
      </c>
      <c r="R94" s="203">
        <f>Q94*H94</f>
        <v>0</v>
      </c>
      <c r="S94" s="203">
        <v>0.22</v>
      </c>
      <c r="T94" s="204">
        <f>S94*H94</f>
        <v>2.2000000000000002</v>
      </c>
      <c r="AR94" s="24" t="s">
        <v>134</v>
      </c>
      <c r="AT94" s="24" t="s">
        <v>130</v>
      </c>
      <c r="AU94" s="24" t="s">
        <v>87</v>
      </c>
      <c r="AY94" s="24" t="s">
        <v>127</v>
      </c>
      <c r="BE94" s="205">
        <f>IF(N94="základní",J94,0)</f>
        <v>0</v>
      </c>
      <c r="BF94" s="205">
        <f>IF(N94="snížená",J94,0)</f>
        <v>0</v>
      </c>
      <c r="BG94" s="205">
        <f>IF(N94="zákl. přenesená",J94,0)</f>
        <v>0</v>
      </c>
      <c r="BH94" s="205">
        <f>IF(N94="sníž. přenesená",J94,0)</f>
        <v>0</v>
      </c>
      <c r="BI94" s="205">
        <f>IF(N94="nulová",J94,0)</f>
        <v>0</v>
      </c>
      <c r="BJ94" s="24" t="s">
        <v>85</v>
      </c>
      <c r="BK94" s="205">
        <f>ROUND(I94*H94,2)</f>
        <v>0</v>
      </c>
      <c r="BL94" s="24" t="s">
        <v>134</v>
      </c>
      <c r="BM94" s="24" t="s">
        <v>505</v>
      </c>
    </row>
    <row r="95" spans="2:65" s="11" customFormat="1" ht="13.5">
      <c r="B95" s="211"/>
      <c r="C95" s="212"/>
      <c r="D95" s="209" t="s">
        <v>142</v>
      </c>
      <c r="E95" s="213" t="s">
        <v>34</v>
      </c>
      <c r="F95" s="214" t="s">
        <v>497</v>
      </c>
      <c r="G95" s="212"/>
      <c r="H95" s="215" t="s">
        <v>34</v>
      </c>
      <c r="I95" s="216"/>
      <c r="J95" s="212"/>
      <c r="K95" s="212"/>
      <c r="L95" s="217"/>
      <c r="M95" s="218"/>
      <c r="N95" s="219"/>
      <c r="O95" s="219"/>
      <c r="P95" s="219"/>
      <c r="Q95" s="219"/>
      <c r="R95" s="219"/>
      <c r="S95" s="219"/>
      <c r="T95" s="220"/>
      <c r="AT95" s="221" t="s">
        <v>142</v>
      </c>
      <c r="AU95" s="221" t="s">
        <v>87</v>
      </c>
      <c r="AV95" s="11" t="s">
        <v>85</v>
      </c>
      <c r="AW95" s="11" t="s">
        <v>41</v>
      </c>
      <c r="AX95" s="11" t="s">
        <v>78</v>
      </c>
      <c r="AY95" s="221" t="s">
        <v>127</v>
      </c>
    </row>
    <row r="96" spans="2:65" s="12" customFormat="1" ht="13.5">
      <c r="B96" s="222"/>
      <c r="C96" s="223"/>
      <c r="D96" s="209" t="s">
        <v>142</v>
      </c>
      <c r="E96" s="224" t="s">
        <v>34</v>
      </c>
      <c r="F96" s="225" t="s">
        <v>506</v>
      </c>
      <c r="G96" s="223"/>
      <c r="H96" s="226">
        <v>10</v>
      </c>
      <c r="I96" s="227"/>
      <c r="J96" s="223"/>
      <c r="K96" s="223"/>
      <c r="L96" s="228"/>
      <c r="M96" s="229"/>
      <c r="N96" s="230"/>
      <c r="O96" s="230"/>
      <c r="P96" s="230"/>
      <c r="Q96" s="230"/>
      <c r="R96" s="230"/>
      <c r="S96" s="230"/>
      <c r="T96" s="231"/>
      <c r="AT96" s="232" t="s">
        <v>142</v>
      </c>
      <c r="AU96" s="232" t="s">
        <v>87</v>
      </c>
      <c r="AV96" s="12" t="s">
        <v>87</v>
      </c>
      <c r="AW96" s="12" t="s">
        <v>41</v>
      </c>
      <c r="AX96" s="12" t="s">
        <v>78</v>
      </c>
      <c r="AY96" s="232" t="s">
        <v>127</v>
      </c>
    </row>
    <row r="97" spans="2:65" s="13" customFormat="1" ht="13.5">
      <c r="B97" s="233"/>
      <c r="C97" s="234"/>
      <c r="D97" s="206" t="s">
        <v>142</v>
      </c>
      <c r="E97" s="235" t="s">
        <v>34</v>
      </c>
      <c r="F97" s="236" t="s">
        <v>152</v>
      </c>
      <c r="G97" s="234"/>
      <c r="H97" s="237">
        <v>10</v>
      </c>
      <c r="I97" s="238"/>
      <c r="J97" s="234"/>
      <c r="K97" s="234"/>
      <c r="L97" s="239"/>
      <c r="M97" s="240"/>
      <c r="N97" s="241"/>
      <c r="O97" s="241"/>
      <c r="P97" s="241"/>
      <c r="Q97" s="241"/>
      <c r="R97" s="241"/>
      <c r="S97" s="241"/>
      <c r="T97" s="242"/>
      <c r="AT97" s="243" t="s">
        <v>142</v>
      </c>
      <c r="AU97" s="243" t="s">
        <v>87</v>
      </c>
      <c r="AV97" s="13" t="s">
        <v>134</v>
      </c>
      <c r="AW97" s="13" t="s">
        <v>41</v>
      </c>
      <c r="AX97" s="13" t="s">
        <v>85</v>
      </c>
      <c r="AY97" s="243" t="s">
        <v>127</v>
      </c>
    </row>
    <row r="98" spans="2:65" s="1" customFormat="1" ht="22.5" customHeight="1">
      <c r="B98" s="42"/>
      <c r="C98" s="194" t="s">
        <v>134</v>
      </c>
      <c r="D98" s="194" t="s">
        <v>130</v>
      </c>
      <c r="E98" s="195" t="s">
        <v>245</v>
      </c>
      <c r="F98" s="196" t="s">
        <v>246</v>
      </c>
      <c r="G98" s="197" t="s">
        <v>247</v>
      </c>
      <c r="H98" s="198">
        <v>30</v>
      </c>
      <c r="I98" s="199"/>
      <c r="J98" s="200">
        <f>ROUND(I98*H98,2)</f>
        <v>0</v>
      </c>
      <c r="K98" s="196" t="s">
        <v>233</v>
      </c>
      <c r="L98" s="62"/>
      <c r="M98" s="201" t="s">
        <v>34</v>
      </c>
      <c r="N98" s="202" t="s">
        <v>49</v>
      </c>
      <c r="O98" s="43"/>
      <c r="P98" s="203">
        <f>O98*H98</f>
        <v>0</v>
      </c>
      <c r="Q98" s="203">
        <v>0</v>
      </c>
      <c r="R98" s="203">
        <f>Q98*H98</f>
        <v>0</v>
      </c>
      <c r="S98" s="203">
        <v>0.20499999999999999</v>
      </c>
      <c r="T98" s="204">
        <f>S98*H98</f>
        <v>6.1499999999999995</v>
      </c>
      <c r="AR98" s="24" t="s">
        <v>134</v>
      </c>
      <c r="AT98" s="24" t="s">
        <v>130</v>
      </c>
      <c r="AU98" s="24" t="s">
        <v>87</v>
      </c>
      <c r="AY98" s="24" t="s">
        <v>127</v>
      </c>
      <c r="BE98" s="205">
        <f>IF(N98="základní",J98,0)</f>
        <v>0</v>
      </c>
      <c r="BF98" s="205">
        <f>IF(N98="snížená",J98,0)</f>
        <v>0</v>
      </c>
      <c r="BG98" s="205">
        <f>IF(N98="zákl. přenesená",J98,0)</f>
        <v>0</v>
      </c>
      <c r="BH98" s="205">
        <f>IF(N98="sníž. přenesená",J98,0)</f>
        <v>0</v>
      </c>
      <c r="BI98" s="205">
        <f>IF(N98="nulová",J98,0)</f>
        <v>0</v>
      </c>
      <c r="BJ98" s="24" t="s">
        <v>85</v>
      </c>
      <c r="BK98" s="205">
        <f>ROUND(I98*H98,2)</f>
        <v>0</v>
      </c>
      <c r="BL98" s="24" t="s">
        <v>134</v>
      </c>
      <c r="BM98" s="24" t="s">
        <v>248</v>
      </c>
    </row>
    <row r="99" spans="2:65" s="11" customFormat="1" ht="13.5">
      <c r="B99" s="211"/>
      <c r="C99" s="212"/>
      <c r="D99" s="209" t="s">
        <v>142</v>
      </c>
      <c r="E99" s="213" t="s">
        <v>34</v>
      </c>
      <c r="F99" s="214" t="s">
        <v>497</v>
      </c>
      <c r="G99" s="212"/>
      <c r="H99" s="215" t="s">
        <v>34</v>
      </c>
      <c r="I99" s="216"/>
      <c r="J99" s="212"/>
      <c r="K99" s="212"/>
      <c r="L99" s="217"/>
      <c r="M99" s="218"/>
      <c r="N99" s="219"/>
      <c r="O99" s="219"/>
      <c r="P99" s="219"/>
      <c r="Q99" s="219"/>
      <c r="R99" s="219"/>
      <c r="S99" s="219"/>
      <c r="T99" s="220"/>
      <c r="AT99" s="221" t="s">
        <v>142</v>
      </c>
      <c r="AU99" s="221" t="s">
        <v>87</v>
      </c>
      <c r="AV99" s="11" t="s">
        <v>85</v>
      </c>
      <c r="AW99" s="11" t="s">
        <v>41</v>
      </c>
      <c r="AX99" s="11" t="s">
        <v>78</v>
      </c>
      <c r="AY99" s="221" t="s">
        <v>127</v>
      </c>
    </row>
    <row r="100" spans="2:65" s="12" customFormat="1" ht="13.5">
      <c r="B100" s="222"/>
      <c r="C100" s="223"/>
      <c r="D100" s="209" t="s">
        <v>142</v>
      </c>
      <c r="E100" s="224" t="s">
        <v>34</v>
      </c>
      <c r="F100" s="225" t="s">
        <v>507</v>
      </c>
      <c r="G100" s="223"/>
      <c r="H100" s="226">
        <v>30</v>
      </c>
      <c r="I100" s="227"/>
      <c r="J100" s="223"/>
      <c r="K100" s="223"/>
      <c r="L100" s="228"/>
      <c r="M100" s="229"/>
      <c r="N100" s="230"/>
      <c r="O100" s="230"/>
      <c r="P100" s="230"/>
      <c r="Q100" s="230"/>
      <c r="R100" s="230"/>
      <c r="S100" s="230"/>
      <c r="T100" s="231"/>
      <c r="AT100" s="232" t="s">
        <v>142</v>
      </c>
      <c r="AU100" s="232" t="s">
        <v>87</v>
      </c>
      <c r="AV100" s="12" t="s">
        <v>87</v>
      </c>
      <c r="AW100" s="12" t="s">
        <v>41</v>
      </c>
      <c r="AX100" s="12" t="s">
        <v>78</v>
      </c>
      <c r="AY100" s="232" t="s">
        <v>127</v>
      </c>
    </row>
    <row r="101" spans="2:65" s="13" customFormat="1" ht="13.5">
      <c r="B101" s="233"/>
      <c r="C101" s="234"/>
      <c r="D101" s="206" t="s">
        <v>142</v>
      </c>
      <c r="E101" s="235" t="s">
        <v>34</v>
      </c>
      <c r="F101" s="236" t="s">
        <v>152</v>
      </c>
      <c r="G101" s="234"/>
      <c r="H101" s="237">
        <v>30</v>
      </c>
      <c r="I101" s="238"/>
      <c r="J101" s="234"/>
      <c r="K101" s="234"/>
      <c r="L101" s="239"/>
      <c r="M101" s="240"/>
      <c r="N101" s="241"/>
      <c r="O101" s="241"/>
      <c r="P101" s="241"/>
      <c r="Q101" s="241"/>
      <c r="R101" s="241"/>
      <c r="S101" s="241"/>
      <c r="T101" s="242"/>
      <c r="AT101" s="243" t="s">
        <v>142</v>
      </c>
      <c r="AU101" s="243" t="s">
        <v>87</v>
      </c>
      <c r="AV101" s="13" t="s">
        <v>134</v>
      </c>
      <c r="AW101" s="13" t="s">
        <v>41</v>
      </c>
      <c r="AX101" s="13" t="s">
        <v>85</v>
      </c>
      <c r="AY101" s="243" t="s">
        <v>127</v>
      </c>
    </row>
    <row r="102" spans="2:65" s="1" customFormat="1" ht="22.5" customHeight="1">
      <c r="B102" s="42"/>
      <c r="C102" s="194" t="s">
        <v>126</v>
      </c>
      <c r="D102" s="194" t="s">
        <v>130</v>
      </c>
      <c r="E102" s="195" t="s">
        <v>250</v>
      </c>
      <c r="F102" s="196" t="s">
        <v>251</v>
      </c>
      <c r="G102" s="197" t="s">
        <v>252</v>
      </c>
      <c r="H102" s="198">
        <v>5</v>
      </c>
      <c r="I102" s="199"/>
      <c r="J102" s="200">
        <f>ROUND(I102*H102,2)</f>
        <v>0</v>
      </c>
      <c r="K102" s="196" t="s">
        <v>233</v>
      </c>
      <c r="L102" s="62"/>
      <c r="M102" s="201" t="s">
        <v>34</v>
      </c>
      <c r="N102" s="202" t="s">
        <v>49</v>
      </c>
      <c r="O102" s="43"/>
      <c r="P102" s="203">
        <f>O102*H102</f>
        <v>0</v>
      </c>
      <c r="Q102" s="203">
        <v>0</v>
      </c>
      <c r="R102" s="203">
        <f>Q102*H102</f>
        <v>0</v>
      </c>
      <c r="S102" s="203">
        <v>0</v>
      </c>
      <c r="T102" s="204">
        <f>S102*H102</f>
        <v>0</v>
      </c>
      <c r="AR102" s="24" t="s">
        <v>134</v>
      </c>
      <c r="AT102" s="24" t="s">
        <v>130</v>
      </c>
      <c r="AU102" s="24" t="s">
        <v>87</v>
      </c>
      <c r="AY102" s="24" t="s">
        <v>127</v>
      </c>
      <c r="BE102" s="205">
        <f>IF(N102="základní",J102,0)</f>
        <v>0</v>
      </c>
      <c r="BF102" s="205">
        <f>IF(N102="snížená",J102,0)</f>
        <v>0</v>
      </c>
      <c r="BG102" s="205">
        <f>IF(N102="zákl. přenesená",J102,0)</f>
        <v>0</v>
      </c>
      <c r="BH102" s="205">
        <f>IF(N102="sníž. přenesená",J102,0)</f>
        <v>0</v>
      </c>
      <c r="BI102" s="205">
        <f>IF(N102="nulová",J102,0)</f>
        <v>0</v>
      </c>
      <c r="BJ102" s="24" t="s">
        <v>85</v>
      </c>
      <c r="BK102" s="205">
        <f>ROUND(I102*H102,2)</f>
        <v>0</v>
      </c>
      <c r="BL102" s="24" t="s">
        <v>134</v>
      </c>
      <c r="BM102" s="24" t="s">
        <v>253</v>
      </c>
    </row>
    <row r="103" spans="2:65" s="11" customFormat="1" ht="13.5">
      <c r="B103" s="211"/>
      <c r="C103" s="212"/>
      <c r="D103" s="209" t="s">
        <v>142</v>
      </c>
      <c r="E103" s="213" t="s">
        <v>34</v>
      </c>
      <c r="F103" s="214" t="s">
        <v>497</v>
      </c>
      <c r="G103" s="212"/>
      <c r="H103" s="215" t="s">
        <v>34</v>
      </c>
      <c r="I103" s="216"/>
      <c r="J103" s="212"/>
      <c r="K103" s="212"/>
      <c r="L103" s="217"/>
      <c r="M103" s="218"/>
      <c r="N103" s="219"/>
      <c r="O103" s="219"/>
      <c r="P103" s="219"/>
      <c r="Q103" s="219"/>
      <c r="R103" s="219"/>
      <c r="S103" s="219"/>
      <c r="T103" s="220"/>
      <c r="AT103" s="221" t="s">
        <v>142</v>
      </c>
      <c r="AU103" s="221" t="s">
        <v>87</v>
      </c>
      <c r="AV103" s="11" t="s">
        <v>85</v>
      </c>
      <c r="AW103" s="11" t="s">
        <v>41</v>
      </c>
      <c r="AX103" s="11" t="s">
        <v>78</v>
      </c>
      <c r="AY103" s="221" t="s">
        <v>127</v>
      </c>
    </row>
    <row r="104" spans="2:65" s="12" customFormat="1" ht="13.5">
      <c r="B104" s="222"/>
      <c r="C104" s="223"/>
      <c r="D104" s="209" t="s">
        <v>142</v>
      </c>
      <c r="E104" s="224" t="s">
        <v>34</v>
      </c>
      <c r="F104" s="225" t="s">
        <v>508</v>
      </c>
      <c r="G104" s="223"/>
      <c r="H104" s="226">
        <v>5</v>
      </c>
      <c r="I104" s="227"/>
      <c r="J104" s="223"/>
      <c r="K104" s="223"/>
      <c r="L104" s="228"/>
      <c r="M104" s="229"/>
      <c r="N104" s="230"/>
      <c r="O104" s="230"/>
      <c r="P104" s="230"/>
      <c r="Q104" s="230"/>
      <c r="R104" s="230"/>
      <c r="S104" s="230"/>
      <c r="T104" s="231"/>
      <c r="AT104" s="232" t="s">
        <v>142</v>
      </c>
      <c r="AU104" s="232" t="s">
        <v>87</v>
      </c>
      <c r="AV104" s="12" t="s">
        <v>87</v>
      </c>
      <c r="AW104" s="12" t="s">
        <v>41</v>
      </c>
      <c r="AX104" s="12" t="s">
        <v>78</v>
      </c>
      <c r="AY104" s="232" t="s">
        <v>127</v>
      </c>
    </row>
    <row r="105" spans="2:65" s="13" customFormat="1" ht="13.5">
      <c r="B105" s="233"/>
      <c r="C105" s="234"/>
      <c r="D105" s="206" t="s">
        <v>142</v>
      </c>
      <c r="E105" s="235" t="s">
        <v>34</v>
      </c>
      <c r="F105" s="236" t="s">
        <v>152</v>
      </c>
      <c r="G105" s="234"/>
      <c r="H105" s="237">
        <v>5</v>
      </c>
      <c r="I105" s="238"/>
      <c r="J105" s="234"/>
      <c r="K105" s="234"/>
      <c r="L105" s="239"/>
      <c r="M105" s="240"/>
      <c r="N105" s="241"/>
      <c r="O105" s="241"/>
      <c r="P105" s="241"/>
      <c r="Q105" s="241"/>
      <c r="R105" s="241"/>
      <c r="S105" s="241"/>
      <c r="T105" s="242"/>
      <c r="AT105" s="243" t="s">
        <v>142</v>
      </c>
      <c r="AU105" s="243" t="s">
        <v>87</v>
      </c>
      <c r="AV105" s="13" t="s">
        <v>134</v>
      </c>
      <c r="AW105" s="13" t="s">
        <v>41</v>
      </c>
      <c r="AX105" s="13" t="s">
        <v>85</v>
      </c>
      <c r="AY105" s="243" t="s">
        <v>127</v>
      </c>
    </row>
    <row r="106" spans="2:65" s="1" customFormat="1" ht="22.5" customHeight="1">
      <c r="B106" s="42"/>
      <c r="C106" s="194" t="s">
        <v>166</v>
      </c>
      <c r="D106" s="194" t="s">
        <v>130</v>
      </c>
      <c r="E106" s="195" t="s">
        <v>255</v>
      </c>
      <c r="F106" s="196" t="s">
        <v>256</v>
      </c>
      <c r="G106" s="197" t="s">
        <v>252</v>
      </c>
      <c r="H106" s="198">
        <v>3.96</v>
      </c>
      <c r="I106" s="199"/>
      <c r="J106" s="200">
        <f>ROUND(I106*H106,2)</f>
        <v>0</v>
      </c>
      <c r="K106" s="196" t="s">
        <v>233</v>
      </c>
      <c r="L106" s="62"/>
      <c r="M106" s="201" t="s">
        <v>34</v>
      </c>
      <c r="N106" s="202" t="s">
        <v>49</v>
      </c>
      <c r="O106" s="43"/>
      <c r="P106" s="203">
        <f>O106*H106</f>
        <v>0</v>
      </c>
      <c r="Q106" s="203">
        <v>0</v>
      </c>
      <c r="R106" s="203">
        <f>Q106*H106</f>
        <v>0</v>
      </c>
      <c r="S106" s="203">
        <v>0</v>
      </c>
      <c r="T106" s="204">
        <f>S106*H106</f>
        <v>0</v>
      </c>
      <c r="AR106" s="24" t="s">
        <v>134</v>
      </c>
      <c r="AT106" s="24" t="s">
        <v>130</v>
      </c>
      <c r="AU106" s="24" t="s">
        <v>87</v>
      </c>
      <c r="AY106" s="24" t="s">
        <v>127</v>
      </c>
      <c r="BE106" s="205">
        <f>IF(N106="základní",J106,0)</f>
        <v>0</v>
      </c>
      <c r="BF106" s="205">
        <f>IF(N106="snížená",J106,0)</f>
        <v>0</v>
      </c>
      <c r="BG106" s="205">
        <f>IF(N106="zákl. přenesená",J106,0)</f>
        <v>0</v>
      </c>
      <c r="BH106" s="205">
        <f>IF(N106="sníž. přenesená",J106,0)</f>
        <v>0</v>
      </c>
      <c r="BI106" s="205">
        <f>IF(N106="nulová",J106,0)</f>
        <v>0</v>
      </c>
      <c r="BJ106" s="24" t="s">
        <v>85</v>
      </c>
      <c r="BK106" s="205">
        <f>ROUND(I106*H106,2)</f>
        <v>0</v>
      </c>
      <c r="BL106" s="24" t="s">
        <v>134</v>
      </c>
      <c r="BM106" s="24" t="s">
        <v>257</v>
      </c>
    </row>
    <row r="107" spans="2:65" s="11" customFormat="1" ht="13.5">
      <c r="B107" s="211"/>
      <c r="C107" s="212"/>
      <c r="D107" s="209" t="s">
        <v>142</v>
      </c>
      <c r="E107" s="213" t="s">
        <v>34</v>
      </c>
      <c r="F107" s="214" t="s">
        <v>235</v>
      </c>
      <c r="G107" s="212"/>
      <c r="H107" s="215" t="s">
        <v>34</v>
      </c>
      <c r="I107" s="216"/>
      <c r="J107" s="212"/>
      <c r="K107" s="212"/>
      <c r="L107" s="217"/>
      <c r="M107" s="218"/>
      <c r="N107" s="219"/>
      <c r="O107" s="219"/>
      <c r="P107" s="219"/>
      <c r="Q107" s="219"/>
      <c r="R107" s="219"/>
      <c r="S107" s="219"/>
      <c r="T107" s="220"/>
      <c r="AT107" s="221" t="s">
        <v>142</v>
      </c>
      <c r="AU107" s="221" t="s">
        <v>87</v>
      </c>
      <c r="AV107" s="11" t="s">
        <v>85</v>
      </c>
      <c r="AW107" s="11" t="s">
        <v>41</v>
      </c>
      <c r="AX107" s="11" t="s">
        <v>78</v>
      </c>
      <c r="AY107" s="221" t="s">
        <v>127</v>
      </c>
    </row>
    <row r="108" spans="2:65" s="12" customFormat="1" ht="13.5">
      <c r="B108" s="222"/>
      <c r="C108" s="223"/>
      <c r="D108" s="209" t="s">
        <v>142</v>
      </c>
      <c r="E108" s="224" t="s">
        <v>34</v>
      </c>
      <c r="F108" s="225" t="s">
        <v>509</v>
      </c>
      <c r="G108" s="223"/>
      <c r="H108" s="226">
        <v>3.96</v>
      </c>
      <c r="I108" s="227"/>
      <c r="J108" s="223"/>
      <c r="K108" s="223"/>
      <c r="L108" s="228"/>
      <c r="M108" s="229"/>
      <c r="N108" s="230"/>
      <c r="O108" s="230"/>
      <c r="P108" s="230"/>
      <c r="Q108" s="230"/>
      <c r="R108" s="230"/>
      <c r="S108" s="230"/>
      <c r="T108" s="231"/>
      <c r="AT108" s="232" t="s">
        <v>142</v>
      </c>
      <c r="AU108" s="232" t="s">
        <v>87</v>
      </c>
      <c r="AV108" s="12" t="s">
        <v>87</v>
      </c>
      <c r="AW108" s="12" t="s">
        <v>41</v>
      </c>
      <c r="AX108" s="12" t="s">
        <v>78</v>
      </c>
      <c r="AY108" s="232" t="s">
        <v>127</v>
      </c>
    </row>
    <row r="109" spans="2:65" s="14" customFormat="1" ht="13.5">
      <c r="B109" s="248"/>
      <c r="C109" s="249"/>
      <c r="D109" s="209" t="s">
        <v>142</v>
      </c>
      <c r="E109" s="250" t="s">
        <v>34</v>
      </c>
      <c r="F109" s="251" t="s">
        <v>260</v>
      </c>
      <c r="G109" s="249"/>
      <c r="H109" s="252">
        <v>3.96</v>
      </c>
      <c r="I109" s="253"/>
      <c r="J109" s="249"/>
      <c r="K109" s="249"/>
      <c r="L109" s="254"/>
      <c r="M109" s="255"/>
      <c r="N109" s="256"/>
      <c r="O109" s="256"/>
      <c r="P109" s="256"/>
      <c r="Q109" s="256"/>
      <c r="R109" s="256"/>
      <c r="S109" s="256"/>
      <c r="T109" s="257"/>
      <c r="AT109" s="258" t="s">
        <v>142</v>
      </c>
      <c r="AU109" s="258" t="s">
        <v>87</v>
      </c>
      <c r="AV109" s="14" t="s">
        <v>153</v>
      </c>
      <c r="AW109" s="14" t="s">
        <v>41</v>
      </c>
      <c r="AX109" s="14" t="s">
        <v>78</v>
      </c>
      <c r="AY109" s="258" t="s">
        <v>127</v>
      </c>
    </row>
    <row r="110" spans="2:65" s="12" customFormat="1" ht="13.5">
      <c r="B110" s="222"/>
      <c r="C110" s="223"/>
      <c r="D110" s="209" t="s">
        <v>142</v>
      </c>
      <c r="E110" s="224" t="s">
        <v>34</v>
      </c>
      <c r="F110" s="225" t="s">
        <v>261</v>
      </c>
      <c r="G110" s="223"/>
      <c r="H110" s="226">
        <v>0</v>
      </c>
      <c r="I110" s="227"/>
      <c r="J110" s="223"/>
      <c r="K110" s="223"/>
      <c r="L110" s="228"/>
      <c r="M110" s="229"/>
      <c r="N110" s="230"/>
      <c r="O110" s="230"/>
      <c r="P110" s="230"/>
      <c r="Q110" s="230"/>
      <c r="R110" s="230"/>
      <c r="S110" s="230"/>
      <c r="T110" s="231"/>
      <c r="AT110" s="232" t="s">
        <v>142</v>
      </c>
      <c r="AU110" s="232" t="s">
        <v>87</v>
      </c>
      <c r="AV110" s="12" t="s">
        <v>87</v>
      </c>
      <c r="AW110" s="12" t="s">
        <v>41</v>
      </c>
      <c r="AX110" s="12" t="s">
        <v>78</v>
      </c>
      <c r="AY110" s="232" t="s">
        <v>127</v>
      </c>
    </row>
    <row r="111" spans="2:65" s="13" customFormat="1" ht="13.5">
      <c r="B111" s="233"/>
      <c r="C111" s="234"/>
      <c r="D111" s="206" t="s">
        <v>142</v>
      </c>
      <c r="E111" s="235" t="s">
        <v>34</v>
      </c>
      <c r="F111" s="236" t="s">
        <v>152</v>
      </c>
      <c r="G111" s="234"/>
      <c r="H111" s="237">
        <v>3.96</v>
      </c>
      <c r="I111" s="238"/>
      <c r="J111" s="234"/>
      <c r="K111" s="234"/>
      <c r="L111" s="239"/>
      <c r="M111" s="240"/>
      <c r="N111" s="241"/>
      <c r="O111" s="241"/>
      <c r="P111" s="241"/>
      <c r="Q111" s="241"/>
      <c r="R111" s="241"/>
      <c r="S111" s="241"/>
      <c r="T111" s="242"/>
      <c r="AT111" s="243" t="s">
        <v>142</v>
      </c>
      <c r="AU111" s="243" t="s">
        <v>87</v>
      </c>
      <c r="AV111" s="13" t="s">
        <v>134</v>
      </c>
      <c r="AW111" s="13" t="s">
        <v>41</v>
      </c>
      <c r="AX111" s="13" t="s">
        <v>85</v>
      </c>
      <c r="AY111" s="243" t="s">
        <v>127</v>
      </c>
    </row>
    <row r="112" spans="2:65" s="1" customFormat="1" ht="22.5" customHeight="1">
      <c r="B112" s="42"/>
      <c r="C112" s="194" t="s">
        <v>171</v>
      </c>
      <c r="D112" s="194" t="s">
        <v>130</v>
      </c>
      <c r="E112" s="195" t="s">
        <v>262</v>
      </c>
      <c r="F112" s="196" t="s">
        <v>263</v>
      </c>
      <c r="G112" s="197" t="s">
        <v>252</v>
      </c>
      <c r="H112" s="198">
        <v>3.6</v>
      </c>
      <c r="I112" s="199"/>
      <c r="J112" s="200">
        <f>ROUND(I112*H112,2)</f>
        <v>0</v>
      </c>
      <c r="K112" s="196" t="s">
        <v>233</v>
      </c>
      <c r="L112" s="62"/>
      <c r="M112" s="201" t="s">
        <v>34</v>
      </c>
      <c r="N112" s="202" t="s">
        <v>49</v>
      </c>
      <c r="O112" s="43"/>
      <c r="P112" s="203">
        <f>O112*H112</f>
        <v>0</v>
      </c>
      <c r="Q112" s="203">
        <v>0</v>
      </c>
      <c r="R112" s="203">
        <f>Q112*H112</f>
        <v>0</v>
      </c>
      <c r="S112" s="203">
        <v>0</v>
      </c>
      <c r="T112" s="204">
        <f>S112*H112</f>
        <v>0</v>
      </c>
      <c r="AR112" s="24" t="s">
        <v>134</v>
      </c>
      <c r="AT112" s="24" t="s">
        <v>130</v>
      </c>
      <c r="AU112" s="24" t="s">
        <v>87</v>
      </c>
      <c r="AY112" s="24" t="s">
        <v>127</v>
      </c>
      <c r="BE112" s="205">
        <f>IF(N112="základní",J112,0)</f>
        <v>0</v>
      </c>
      <c r="BF112" s="205">
        <f>IF(N112="snížená",J112,0)</f>
        <v>0</v>
      </c>
      <c r="BG112" s="205">
        <f>IF(N112="zákl. přenesená",J112,0)</f>
        <v>0</v>
      </c>
      <c r="BH112" s="205">
        <f>IF(N112="sníž. přenesená",J112,0)</f>
        <v>0</v>
      </c>
      <c r="BI112" s="205">
        <f>IF(N112="nulová",J112,0)</f>
        <v>0</v>
      </c>
      <c r="BJ112" s="24" t="s">
        <v>85</v>
      </c>
      <c r="BK112" s="205">
        <f>ROUND(I112*H112,2)</f>
        <v>0</v>
      </c>
      <c r="BL112" s="24" t="s">
        <v>134</v>
      </c>
      <c r="BM112" s="24" t="s">
        <v>264</v>
      </c>
    </row>
    <row r="113" spans="2:65" s="11" customFormat="1" ht="13.5">
      <c r="B113" s="211"/>
      <c r="C113" s="212"/>
      <c r="D113" s="209" t="s">
        <v>142</v>
      </c>
      <c r="E113" s="213" t="s">
        <v>34</v>
      </c>
      <c r="F113" s="214" t="s">
        <v>497</v>
      </c>
      <c r="G113" s="212"/>
      <c r="H113" s="215" t="s">
        <v>34</v>
      </c>
      <c r="I113" s="216"/>
      <c r="J113" s="212"/>
      <c r="K113" s="212"/>
      <c r="L113" s="217"/>
      <c r="M113" s="218"/>
      <c r="N113" s="219"/>
      <c r="O113" s="219"/>
      <c r="P113" s="219"/>
      <c r="Q113" s="219"/>
      <c r="R113" s="219"/>
      <c r="S113" s="219"/>
      <c r="T113" s="220"/>
      <c r="AT113" s="221" t="s">
        <v>142</v>
      </c>
      <c r="AU113" s="221" t="s">
        <v>87</v>
      </c>
      <c r="AV113" s="11" t="s">
        <v>85</v>
      </c>
      <c r="AW113" s="11" t="s">
        <v>41</v>
      </c>
      <c r="AX113" s="11" t="s">
        <v>78</v>
      </c>
      <c r="AY113" s="221" t="s">
        <v>127</v>
      </c>
    </row>
    <row r="114" spans="2:65" s="11" customFormat="1" ht="13.5">
      <c r="B114" s="211"/>
      <c r="C114" s="212"/>
      <c r="D114" s="209" t="s">
        <v>142</v>
      </c>
      <c r="E114" s="213" t="s">
        <v>34</v>
      </c>
      <c r="F114" s="214" t="s">
        <v>265</v>
      </c>
      <c r="G114" s="212"/>
      <c r="H114" s="215" t="s">
        <v>34</v>
      </c>
      <c r="I114" s="216"/>
      <c r="J114" s="212"/>
      <c r="K114" s="212"/>
      <c r="L114" s="217"/>
      <c r="M114" s="218"/>
      <c r="N114" s="219"/>
      <c r="O114" s="219"/>
      <c r="P114" s="219"/>
      <c r="Q114" s="219"/>
      <c r="R114" s="219"/>
      <c r="S114" s="219"/>
      <c r="T114" s="220"/>
      <c r="AT114" s="221" t="s">
        <v>142</v>
      </c>
      <c r="AU114" s="221" t="s">
        <v>87</v>
      </c>
      <c r="AV114" s="11" t="s">
        <v>85</v>
      </c>
      <c r="AW114" s="11" t="s">
        <v>41</v>
      </c>
      <c r="AX114" s="11" t="s">
        <v>78</v>
      </c>
      <c r="AY114" s="221" t="s">
        <v>127</v>
      </c>
    </row>
    <row r="115" spans="2:65" s="12" customFormat="1" ht="13.5">
      <c r="B115" s="222"/>
      <c r="C115" s="223"/>
      <c r="D115" s="209" t="s">
        <v>142</v>
      </c>
      <c r="E115" s="224" t="s">
        <v>34</v>
      </c>
      <c r="F115" s="225" t="s">
        <v>510</v>
      </c>
      <c r="G115" s="223"/>
      <c r="H115" s="226">
        <v>3.6</v>
      </c>
      <c r="I115" s="227"/>
      <c r="J115" s="223"/>
      <c r="K115" s="223"/>
      <c r="L115" s="228"/>
      <c r="M115" s="229"/>
      <c r="N115" s="230"/>
      <c r="O115" s="230"/>
      <c r="P115" s="230"/>
      <c r="Q115" s="230"/>
      <c r="R115" s="230"/>
      <c r="S115" s="230"/>
      <c r="T115" s="231"/>
      <c r="AT115" s="232" t="s">
        <v>142</v>
      </c>
      <c r="AU115" s="232" t="s">
        <v>87</v>
      </c>
      <c r="AV115" s="12" t="s">
        <v>87</v>
      </c>
      <c r="AW115" s="12" t="s">
        <v>41</v>
      </c>
      <c r="AX115" s="12" t="s">
        <v>78</v>
      </c>
      <c r="AY115" s="232" t="s">
        <v>127</v>
      </c>
    </row>
    <row r="116" spans="2:65" s="13" customFormat="1" ht="13.5">
      <c r="B116" s="233"/>
      <c r="C116" s="234"/>
      <c r="D116" s="206" t="s">
        <v>142</v>
      </c>
      <c r="E116" s="235" t="s">
        <v>34</v>
      </c>
      <c r="F116" s="236" t="s">
        <v>152</v>
      </c>
      <c r="G116" s="234"/>
      <c r="H116" s="237">
        <v>3.6</v>
      </c>
      <c r="I116" s="238"/>
      <c r="J116" s="234"/>
      <c r="K116" s="234"/>
      <c r="L116" s="239"/>
      <c r="M116" s="240"/>
      <c r="N116" s="241"/>
      <c r="O116" s="241"/>
      <c r="P116" s="241"/>
      <c r="Q116" s="241"/>
      <c r="R116" s="241"/>
      <c r="S116" s="241"/>
      <c r="T116" s="242"/>
      <c r="AT116" s="243" t="s">
        <v>142</v>
      </c>
      <c r="AU116" s="243" t="s">
        <v>87</v>
      </c>
      <c r="AV116" s="13" t="s">
        <v>134</v>
      </c>
      <c r="AW116" s="13" t="s">
        <v>41</v>
      </c>
      <c r="AX116" s="13" t="s">
        <v>85</v>
      </c>
      <c r="AY116" s="243" t="s">
        <v>127</v>
      </c>
    </row>
    <row r="117" spans="2:65" s="1" customFormat="1" ht="22.5" customHeight="1">
      <c r="B117" s="42"/>
      <c r="C117" s="194" t="s">
        <v>175</v>
      </c>
      <c r="D117" s="194" t="s">
        <v>130</v>
      </c>
      <c r="E117" s="195" t="s">
        <v>268</v>
      </c>
      <c r="F117" s="196" t="s">
        <v>269</v>
      </c>
      <c r="G117" s="197" t="s">
        <v>252</v>
      </c>
      <c r="H117" s="198">
        <v>7.56</v>
      </c>
      <c r="I117" s="199"/>
      <c r="J117" s="200">
        <f>ROUND(I117*H117,2)</f>
        <v>0</v>
      </c>
      <c r="K117" s="196" t="s">
        <v>233</v>
      </c>
      <c r="L117" s="62"/>
      <c r="M117" s="201" t="s">
        <v>34</v>
      </c>
      <c r="N117" s="202" t="s">
        <v>49</v>
      </c>
      <c r="O117" s="43"/>
      <c r="P117" s="203">
        <f>O117*H117</f>
        <v>0</v>
      </c>
      <c r="Q117" s="203">
        <v>0</v>
      </c>
      <c r="R117" s="203">
        <f>Q117*H117</f>
        <v>0</v>
      </c>
      <c r="S117" s="203">
        <v>0</v>
      </c>
      <c r="T117" s="204">
        <f>S117*H117</f>
        <v>0</v>
      </c>
      <c r="AR117" s="24" t="s">
        <v>134</v>
      </c>
      <c r="AT117" s="24" t="s">
        <v>130</v>
      </c>
      <c r="AU117" s="24" t="s">
        <v>87</v>
      </c>
      <c r="AY117" s="24" t="s">
        <v>127</v>
      </c>
      <c r="BE117" s="205">
        <f>IF(N117="základní",J117,0)</f>
        <v>0</v>
      </c>
      <c r="BF117" s="205">
        <f>IF(N117="snížená",J117,0)</f>
        <v>0</v>
      </c>
      <c r="BG117" s="205">
        <f>IF(N117="zákl. přenesená",J117,0)</f>
        <v>0</v>
      </c>
      <c r="BH117" s="205">
        <f>IF(N117="sníž. přenesená",J117,0)</f>
        <v>0</v>
      </c>
      <c r="BI117" s="205">
        <f>IF(N117="nulová",J117,0)</f>
        <v>0</v>
      </c>
      <c r="BJ117" s="24" t="s">
        <v>85</v>
      </c>
      <c r="BK117" s="205">
        <f>ROUND(I117*H117,2)</f>
        <v>0</v>
      </c>
      <c r="BL117" s="24" t="s">
        <v>134</v>
      </c>
      <c r="BM117" s="24" t="s">
        <v>270</v>
      </c>
    </row>
    <row r="118" spans="2:65" s="12" customFormat="1" ht="13.5">
      <c r="B118" s="222"/>
      <c r="C118" s="223"/>
      <c r="D118" s="209" t="s">
        <v>142</v>
      </c>
      <c r="E118" s="224" t="s">
        <v>34</v>
      </c>
      <c r="F118" s="225" t="s">
        <v>511</v>
      </c>
      <c r="G118" s="223"/>
      <c r="H118" s="226">
        <v>7.56</v>
      </c>
      <c r="I118" s="227"/>
      <c r="J118" s="223"/>
      <c r="K118" s="223"/>
      <c r="L118" s="228"/>
      <c r="M118" s="229"/>
      <c r="N118" s="230"/>
      <c r="O118" s="230"/>
      <c r="P118" s="230"/>
      <c r="Q118" s="230"/>
      <c r="R118" s="230"/>
      <c r="S118" s="230"/>
      <c r="T118" s="231"/>
      <c r="AT118" s="232" t="s">
        <v>142</v>
      </c>
      <c r="AU118" s="232" t="s">
        <v>87</v>
      </c>
      <c r="AV118" s="12" t="s">
        <v>87</v>
      </c>
      <c r="AW118" s="12" t="s">
        <v>41</v>
      </c>
      <c r="AX118" s="12" t="s">
        <v>78</v>
      </c>
      <c r="AY118" s="232" t="s">
        <v>127</v>
      </c>
    </row>
    <row r="119" spans="2:65" s="13" customFormat="1" ht="13.5">
      <c r="B119" s="233"/>
      <c r="C119" s="234"/>
      <c r="D119" s="206" t="s">
        <v>142</v>
      </c>
      <c r="E119" s="235" t="s">
        <v>34</v>
      </c>
      <c r="F119" s="236" t="s">
        <v>152</v>
      </c>
      <c r="G119" s="234"/>
      <c r="H119" s="237">
        <v>7.56</v>
      </c>
      <c r="I119" s="238"/>
      <c r="J119" s="234"/>
      <c r="K119" s="234"/>
      <c r="L119" s="239"/>
      <c r="M119" s="240"/>
      <c r="N119" s="241"/>
      <c r="O119" s="241"/>
      <c r="P119" s="241"/>
      <c r="Q119" s="241"/>
      <c r="R119" s="241"/>
      <c r="S119" s="241"/>
      <c r="T119" s="242"/>
      <c r="AT119" s="243" t="s">
        <v>142</v>
      </c>
      <c r="AU119" s="243" t="s">
        <v>87</v>
      </c>
      <c r="AV119" s="13" t="s">
        <v>134</v>
      </c>
      <c r="AW119" s="13" t="s">
        <v>41</v>
      </c>
      <c r="AX119" s="13" t="s">
        <v>85</v>
      </c>
      <c r="AY119" s="243" t="s">
        <v>127</v>
      </c>
    </row>
    <row r="120" spans="2:65" s="1" customFormat="1" ht="22.5" customHeight="1">
      <c r="B120" s="42"/>
      <c r="C120" s="194" t="s">
        <v>179</v>
      </c>
      <c r="D120" s="194" t="s">
        <v>130</v>
      </c>
      <c r="E120" s="195" t="s">
        <v>272</v>
      </c>
      <c r="F120" s="196" t="s">
        <v>273</v>
      </c>
      <c r="G120" s="197" t="s">
        <v>252</v>
      </c>
      <c r="H120" s="198">
        <v>10</v>
      </c>
      <c r="I120" s="199"/>
      <c r="J120" s="200">
        <f>ROUND(I120*H120,2)</f>
        <v>0</v>
      </c>
      <c r="K120" s="196" t="s">
        <v>233</v>
      </c>
      <c r="L120" s="62"/>
      <c r="M120" s="201" t="s">
        <v>34</v>
      </c>
      <c r="N120" s="202" t="s">
        <v>49</v>
      </c>
      <c r="O120" s="43"/>
      <c r="P120" s="203">
        <f>O120*H120</f>
        <v>0</v>
      </c>
      <c r="Q120" s="203">
        <v>0</v>
      </c>
      <c r="R120" s="203">
        <f>Q120*H120</f>
        <v>0</v>
      </c>
      <c r="S120" s="203">
        <v>0</v>
      </c>
      <c r="T120" s="204">
        <f>S120*H120</f>
        <v>0</v>
      </c>
      <c r="AR120" s="24" t="s">
        <v>134</v>
      </c>
      <c r="AT120" s="24" t="s">
        <v>130</v>
      </c>
      <c r="AU120" s="24" t="s">
        <v>87</v>
      </c>
      <c r="AY120" s="24" t="s">
        <v>127</v>
      </c>
      <c r="BE120" s="205">
        <f>IF(N120="základní",J120,0)</f>
        <v>0</v>
      </c>
      <c r="BF120" s="205">
        <f>IF(N120="snížená",J120,0)</f>
        <v>0</v>
      </c>
      <c r="BG120" s="205">
        <f>IF(N120="zákl. přenesená",J120,0)</f>
        <v>0</v>
      </c>
      <c r="BH120" s="205">
        <f>IF(N120="sníž. přenesená",J120,0)</f>
        <v>0</v>
      </c>
      <c r="BI120" s="205">
        <f>IF(N120="nulová",J120,0)</f>
        <v>0</v>
      </c>
      <c r="BJ120" s="24" t="s">
        <v>85</v>
      </c>
      <c r="BK120" s="205">
        <f>ROUND(I120*H120,2)</f>
        <v>0</v>
      </c>
      <c r="BL120" s="24" t="s">
        <v>134</v>
      </c>
      <c r="BM120" s="24" t="s">
        <v>274</v>
      </c>
    </row>
    <row r="121" spans="2:65" s="11" customFormat="1" ht="13.5">
      <c r="B121" s="211"/>
      <c r="C121" s="212"/>
      <c r="D121" s="209" t="s">
        <v>142</v>
      </c>
      <c r="E121" s="213" t="s">
        <v>34</v>
      </c>
      <c r="F121" s="214" t="s">
        <v>497</v>
      </c>
      <c r="G121" s="212"/>
      <c r="H121" s="215" t="s">
        <v>34</v>
      </c>
      <c r="I121" s="216"/>
      <c r="J121" s="212"/>
      <c r="K121" s="212"/>
      <c r="L121" s="217"/>
      <c r="M121" s="218"/>
      <c r="N121" s="219"/>
      <c r="O121" s="219"/>
      <c r="P121" s="219"/>
      <c r="Q121" s="219"/>
      <c r="R121" s="219"/>
      <c r="S121" s="219"/>
      <c r="T121" s="220"/>
      <c r="AT121" s="221" t="s">
        <v>142</v>
      </c>
      <c r="AU121" s="221" t="s">
        <v>87</v>
      </c>
      <c r="AV121" s="11" t="s">
        <v>85</v>
      </c>
      <c r="AW121" s="11" t="s">
        <v>41</v>
      </c>
      <c r="AX121" s="11" t="s">
        <v>78</v>
      </c>
      <c r="AY121" s="221" t="s">
        <v>127</v>
      </c>
    </row>
    <row r="122" spans="2:65" s="12" customFormat="1" ht="13.5">
      <c r="B122" s="222"/>
      <c r="C122" s="223"/>
      <c r="D122" s="209" t="s">
        <v>142</v>
      </c>
      <c r="E122" s="224" t="s">
        <v>34</v>
      </c>
      <c r="F122" s="225" t="s">
        <v>506</v>
      </c>
      <c r="G122" s="223"/>
      <c r="H122" s="226">
        <v>10</v>
      </c>
      <c r="I122" s="227"/>
      <c r="J122" s="223"/>
      <c r="K122" s="223"/>
      <c r="L122" s="228"/>
      <c r="M122" s="229"/>
      <c r="N122" s="230"/>
      <c r="O122" s="230"/>
      <c r="P122" s="230"/>
      <c r="Q122" s="230"/>
      <c r="R122" s="230"/>
      <c r="S122" s="230"/>
      <c r="T122" s="231"/>
      <c r="AT122" s="232" t="s">
        <v>142</v>
      </c>
      <c r="AU122" s="232" t="s">
        <v>87</v>
      </c>
      <c r="AV122" s="12" t="s">
        <v>87</v>
      </c>
      <c r="AW122" s="12" t="s">
        <v>41</v>
      </c>
      <c r="AX122" s="12" t="s">
        <v>78</v>
      </c>
      <c r="AY122" s="232" t="s">
        <v>127</v>
      </c>
    </row>
    <row r="123" spans="2:65" s="13" customFormat="1" ht="13.5">
      <c r="B123" s="233"/>
      <c r="C123" s="234"/>
      <c r="D123" s="206" t="s">
        <v>142</v>
      </c>
      <c r="E123" s="235" t="s">
        <v>34</v>
      </c>
      <c r="F123" s="236" t="s">
        <v>152</v>
      </c>
      <c r="G123" s="234"/>
      <c r="H123" s="237">
        <v>10</v>
      </c>
      <c r="I123" s="238"/>
      <c r="J123" s="234"/>
      <c r="K123" s="234"/>
      <c r="L123" s="239"/>
      <c r="M123" s="240"/>
      <c r="N123" s="241"/>
      <c r="O123" s="241"/>
      <c r="P123" s="241"/>
      <c r="Q123" s="241"/>
      <c r="R123" s="241"/>
      <c r="S123" s="241"/>
      <c r="T123" s="242"/>
      <c r="AT123" s="243" t="s">
        <v>142</v>
      </c>
      <c r="AU123" s="243" t="s">
        <v>87</v>
      </c>
      <c r="AV123" s="13" t="s">
        <v>134</v>
      </c>
      <c r="AW123" s="13" t="s">
        <v>41</v>
      </c>
      <c r="AX123" s="13" t="s">
        <v>85</v>
      </c>
      <c r="AY123" s="243" t="s">
        <v>127</v>
      </c>
    </row>
    <row r="124" spans="2:65" s="1" customFormat="1" ht="22.5" customHeight="1">
      <c r="B124" s="42"/>
      <c r="C124" s="259" t="s">
        <v>183</v>
      </c>
      <c r="D124" s="259" t="s">
        <v>276</v>
      </c>
      <c r="E124" s="260" t="s">
        <v>277</v>
      </c>
      <c r="F124" s="261" t="s">
        <v>278</v>
      </c>
      <c r="G124" s="262" t="s">
        <v>252</v>
      </c>
      <c r="H124" s="263">
        <v>2</v>
      </c>
      <c r="I124" s="264"/>
      <c r="J124" s="265">
        <f>ROUND(I124*H124,2)</f>
        <v>0</v>
      </c>
      <c r="K124" s="261" t="s">
        <v>34</v>
      </c>
      <c r="L124" s="266"/>
      <c r="M124" s="267" t="s">
        <v>34</v>
      </c>
      <c r="N124" s="268" t="s">
        <v>49</v>
      </c>
      <c r="O124" s="43"/>
      <c r="P124" s="203">
        <f>O124*H124</f>
        <v>0</v>
      </c>
      <c r="Q124" s="203">
        <v>0</v>
      </c>
      <c r="R124" s="203">
        <f>Q124*H124</f>
        <v>0</v>
      </c>
      <c r="S124" s="203">
        <v>0</v>
      </c>
      <c r="T124" s="204">
        <f>S124*H124</f>
        <v>0</v>
      </c>
      <c r="AR124" s="24" t="s">
        <v>175</v>
      </c>
      <c r="AT124" s="24" t="s">
        <v>276</v>
      </c>
      <c r="AU124" s="24" t="s">
        <v>87</v>
      </c>
      <c r="AY124" s="24" t="s">
        <v>127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24" t="s">
        <v>85</v>
      </c>
      <c r="BK124" s="205">
        <f>ROUND(I124*H124,2)</f>
        <v>0</v>
      </c>
      <c r="BL124" s="24" t="s">
        <v>134</v>
      </c>
      <c r="BM124" s="24" t="s">
        <v>279</v>
      </c>
    </row>
    <row r="125" spans="2:65" s="12" customFormat="1" ht="13.5">
      <c r="B125" s="222"/>
      <c r="C125" s="223"/>
      <c r="D125" s="206" t="s">
        <v>142</v>
      </c>
      <c r="E125" s="223"/>
      <c r="F125" s="269" t="s">
        <v>512</v>
      </c>
      <c r="G125" s="223"/>
      <c r="H125" s="270">
        <v>2</v>
      </c>
      <c r="I125" s="227"/>
      <c r="J125" s="223"/>
      <c r="K125" s="223"/>
      <c r="L125" s="228"/>
      <c r="M125" s="229"/>
      <c r="N125" s="230"/>
      <c r="O125" s="230"/>
      <c r="P125" s="230"/>
      <c r="Q125" s="230"/>
      <c r="R125" s="230"/>
      <c r="S125" s="230"/>
      <c r="T125" s="231"/>
      <c r="AT125" s="232" t="s">
        <v>142</v>
      </c>
      <c r="AU125" s="232" t="s">
        <v>87</v>
      </c>
      <c r="AV125" s="12" t="s">
        <v>87</v>
      </c>
      <c r="AW125" s="12" t="s">
        <v>6</v>
      </c>
      <c r="AX125" s="12" t="s">
        <v>85</v>
      </c>
      <c r="AY125" s="232" t="s">
        <v>127</v>
      </c>
    </row>
    <row r="126" spans="2:65" s="1" customFormat="1" ht="22.5" customHeight="1">
      <c r="B126" s="42"/>
      <c r="C126" s="194" t="s">
        <v>187</v>
      </c>
      <c r="D126" s="194" t="s">
        <v>130</v>
      </c>
      <c r="E126" s="195" t="s">
        <v>281</v>
      </c>
      <c r="F126" s="196" t="s">
        <v>282</v>
      </c>
      <c r="G126" s="197" t="s">
        <v>252</v>
      </c>
      <c r="H126" s="198">
        <v>7.56</v>
      </c>
      <c r="I126" s="199"/>
      <c r="J126" s="200">
        <f>ROUND(I126*H126,2)</f>
        <v>0</v>
      </c>
      <c r="K126" s="196" t="s">
        <v>233</v>
      </c>
      <c r="L126" s="62"/>
      <c r="M126" s="201" t="s">
        <v>34</v>
      </c>
      <c r="N126" s="202" t="s">
        <v>49</v>
      </c>
      <c r="O126" s="43"/>
      <c r="P126" s="203">
        <f>O126*H126</f>
        <v>0</v>
      </c>
      <c r="Q126" s="203">
        <v>0</v>
      </c>
      <c r="R126" s="203">
        <f>Q126*H126</f>
        <v>0</v>
      </c>
      <c r="S126" s="203">
        <v>0</v>
      </c>
      <c r="T126" s="204">
        <f>S126*H126</f>
        <v>0</v>
      </c>
      <c r="AR126" s="24" t="s">
        <v>134</v>
      </c>
      <c r="AT126" s="24" t="s">
        <v>130</v>
      </c>
      <c r="AU126" s="24" t="s">
        <v>87</v>
      </c>
      <c r="AY126" s="24" t="s">
        <v>127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24" t="s">
        <v>85</v>
      </c>
      <c r="BK126" s="205">
        <f>ROUND(I126*H126,2)</f>
        <v>0</v>
      </c>
      <c r="BL126" s="24" t="s">
        <v>134</v>
      </c>
      <c r="BM126" s="24" t="s">
        <v>283</v>
      </c>
    </row>
    <row r="127" spans="2:65" s="1" customFormat="1" ht="22.5" customHeight="1">
      <c r="B127" s="42"/>
      <c r="C127" s="194" t="s">
        <v>194</v>
      </c>
      <c r="D127" s="194" t="s">
        <v>130</v>
      </c>
      <c r="E127" s="195" t="s">
        <v>284</v>
      </c>
      <c r="F127" s="196" t="s">
        <v>285</v>
      </c>
      <c r="G127" s="197" t="s">
        <v>286</v>
      </c>
      <c r="H127" s="198">
        <v>15.12</v>
      </c>
      <c r="I127" s="199"/>
      <c r="J127" s="200">
        <f>ROUND(I127*H127,2)</f>
        <v>0</v>
      </c>
      <c r="K127" s="196" t="s">
        <v>233</v>
      </c>
      <c r="L127" s="62"/>
      <c r="M127" s="201" t="s">
        <v>34</v>
      </c>
      <c r="N127" s="202" t="s">
        <v>49</v>
      </c>
      <c r="O127" s="43"/>
      <c r="P127" s="203">
        <f>O127*H127</f>
        <v>0</v>
      </c>
      <c r="Q127" s="203">
        <v>0</v>
      </c>
      <c r="R127" s="203">
        <f>Q127*H127</f>
        <v>0</v>
      </c>
      <c r="S127" s="203">
        <v>0</v>
      </c>
      <c r="T127" s="204">
        <f>S127*H127</f>
        <v>0</v>
      </c>
      <c r="AR127" s="24" t="s">
        <v>134</v>
      </c>
      <c r="AT127" s="24" t="s">
        <v>130</v>
      </c>
      <c r="AU127" s="24" t="s">
        <v>87</v>
      </c>
      <c r="AY127" s="24" t="s">
        <v>127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24" t="s">
        <v>85</v>
      </c>
      <c r="BK127" s="205">
        <f>ROUND(I127*H127,2)</f>
        <v>0</v>
      </c>
      <c r="BL127" s="24" t="s">
        <v>134</v>
      </c>
      <c r="BM127" s="24" t="s">
        <v>287</v>
      </c>
    </row>
    <row r="128" spans="2:65" s="12" customFormat="1" ht="13.5">
      <c r="B128" s="222"/>
      <c r="C128" s="223"/>
      <c r="D128" s="206" t="s">
        <v>142</v>
      </c>
      <c r="E128" s="223"/>
      <c r="F128" s="269" t="s">
        <v>513</v>
      </c>
      <c r="G128" s="223"/>
      <c r="H128" s="270">
        <v>15.12</v>
      </c>
      <c r="I128" s="227"/>
      <c r="J128" s="223"/>
      <c r="K128" s="223"/>
      <c r="L128" s="228"/>
      <c r="M128" s="229"/>
      <c r="N128" s="230"/>
      <c r="O128" s="230"/>
      <c r="P128" s="230"/>
      <c r="Q128" s="230"/>
      <c r="R128" s="230"/>
      <c r="S128" s="230"/>
      <c r="T128" s="231"/>
      <c r="AT128" s="232" t="s">
        <v>142</v>
      </c>
      <c r="AU128" s="232" t="s">
        <v>87</v>
      </c>
      <c r="AV128" s="12" t="s">
        <v>87</v>
      </c>
      <c r="AW128" s="12" t="s">
        <v>6</v>
      </c>
      <c r="AX128" s="12" t="s">
        <v>85</v>
      </c>
      <c r="AY128" s="232" t="s">
        <v>127</v>
      </c>
    </row>
    <row r="129" spans="2:65" s="1" customFormat="1" ht="31.5" customHeight="1">
      <c r="B129" s="42"/>
      <c r="C129" s="194" t="s">
        <v>198</v>
      </c>
      <c r="D129" s="194" t="s">
        <v>130</v>
      </c>
      <c r="E129" s="195" t="s">
        <v>289</v>
      </c>
      <c r="F129" s="196" t="s">
        <v>290</v>
      </c>
      <c r="G129" s="197" t="s">
        <v>232</v>
      </c>
      <c r="H129" s="198">
        <v>29</v>
      </c>
      <c r="I129" s="199"/>
      <c r="J129" s="200">
        <f>ROUND(I129*H129,2)</f>
        <v>0</v>
      </c>
      <c r="K129" s="196" t="s">
        <v>233</v>
      </c>
      <c r="L129" s="62"/>
      <c r="M129" s="201" t="s">
        <v>34</v>
      </c>
      <c r="N129" s="202" t="s">
        <v>49</v>
      </c>
      <c r="O129" s="43"/>
      <c r="P129" s="203">
        <f>O129*H129</f>
        <v>0</v>
      </c>
      <c r="Q129" s="203">
        <v>0</v>
      </c>
      <c r="R129" s="203">
        <f>Q129*H129</f>
        <v>0</v>
      </c>
      <c r="S129" s="203">
        <v>0</v>
      </c>
      <c r="T129" s="204">
        <f>S129*H129</f>
        <v>0</v>
      </c>
      <c r="AR129" s="24" t="s">
        <v>134</v>
      </c>
      <c r="AT129" s="24" t="s">
        <v>130</v>
      </c>
      <c r="AU129" s="24" t="s">
        <v>87</v>
      </c>
      <c r="AY129" s="24" t="s">
        <v>127</v>
      </c>
      <c r="BE129" s="205">
        <f>IF(N129="základní",J129,0)</f>
        <v>0</v>
      </c>
      <c r="BF129" s="205">
        <f>IF(N129="snížená",J129,0)</f>
        <v>0</v>
      </c>
      <c r="BG129" s="205">
        <f>IF(N129="zákl. přenesená",J129,0)</f>
        <v>0</v>
      </c>
      <c r="BH129" s="205">
        <f>IF(N129="sníž. přenesená",J129,0)</f>
        <v>0</v>
      </c>
      <c r="BI129" s="205">
        <f>IF(N129="nulová",J129,0)</f>
        <v>0</v>
      </c>
      <c r="BJ129" s="24" t="s">
        <v>85</v>
      </c>
      <c r="BK129" s="205">
        <f>ROUND(I129*H129,2)</f>
        <v>0</v>
      </c>
      <c r="BL129" s="24" t="s">
        <v>134</v>
      </c>
      <c r="BM129" s="24" t="s">
        <v>291</v>
      </c>
    </row>
    <row r="130" spans="2:65" s="11" customFormat="1" ht="13.5">
      <c r="B130" s="211"/>
      <c r="C130" s="212"/>
      <c r="D130" s="209" t="s">
        <v>142</v>
      </c>
      <c r="E130" s="213" t="s">
        <v>34</v>
      </c>
      <c r="F130" s="214" t="s">
        <v>497</v>
      </c>
      <c r="G130" s="212"/>
      <c r="H130" s="215" t="s">
        <v>34</v>
      </c>
      <c r="I130" s="216"/>
      <c r="J130" s="212"/>
      <c r="K130" s="212"/>
      <c r="L130" s="217"/>
      <c r="M130" s="218"/>
      <c r="N130" s="219"/>
      <c r="O130" s="219"/>
      <c r="P130" s="219"/>
      <c r="Q130" s="219"/>
      <c r="R130" s="219"/>
      <c r="S130" s="219"/>
      <c r="T130" s="220"/>
      <c r="AT130" s="221" t="s">
        <v>142</v>
      </c>
      <c r="AU130" s="221" t="s">
        <v>87</v>
      </c>
      <c r="AV130" s="11" t="s">
        <v>85</v>
      </c>
      <c r="AW130" s="11" t="s">
        <v>41</v>
      </c>
      <c r="AX130" s="11" t="s">
        <v>78</v>
      </c>
      <c r="AY130" s="221" t="s">
        <v>127</v>
      </c>
    </row>
    <row r="131" spans="2:65" s="12" customFormat="1" ht="13.5">
      <c r="B131" s="222"/>
      <c r="C131" s="223"/>
      <c r="D131" s="209" t="s">
        <v>142</v>
      </c>
      <c r="E131" s="224" t="s">
        <v>34</v>
      </c>
      <c r="F131" s="225" t="s">
        <v>514</v>
      </c>
      <c r="G131" s="223"/>
      <c r="H131" s="226">
        <v>29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142</v>
      </c>
      <c r="AU131" s="232" t="s">
        <v>87</v>
      </c>
      <c r="AV131" s="12" t="s">
        <v>87</v>
      </c>
      <c r="AW131" s="12" t="s">
        <v>41</v>
      </c>
      <c r="AX131" s="12" t="s">
        <v>78</v>
      </c>
      <c r="AY131" s="232" t="s">
        <v>127</v>
      </c>
    </row>
    <row r="132" spans="2:65" s="13" customFormat="1" ht="13.5">
      <c r="B132" s="233"/>
      <c r="C132" s="234"/>
      <c r="D132" s="206" t="s">
        <v>142</v>
      </c>
      <c r="E132" s="235" t="s">
        <v>34</v>
      </c>
      <c r="F132" s="236" t="s">
        <v>152</v>
      </c>
      <c r="G132" s="234"/>
      <c r="H132" s="237">
        <v>29</v>
      </c>
      <c r="I132" s="238"/>
      <c r="J132" s="234"/>
      <c r="K132" s="234"/>
      <c r="L132" s="239"/>
      <c r="M132" s="240"/>
      <c r="N132" s="241"/>
      <c r="O132" s="241"/>
      <c r="P132" s="241"/>
      <c r="Q132" s="241"/>
      <c r="R132" s="241"/>
      <c r="S132" s="241"/>
      <c r="T132" s="242"/>
      <c r="AT132" s="243" t="s">
        <v>142</v>
      </c>
      <c r="AU132" s="243" t="s">
        <v>87</v>
      </c>
      <c r="AV132" s="13" t="s">
        <v>134</v>
      </c>
      <c r="AW132" s="13" t="s">
        <v>41</v>
      </c>
      <c r="AX132" s="13" t="s">
        <v>85</v>
      </c>
      <c r="AY132" s="243" t="s">
        <v>127</v>
      </c>
    </row>
    <row r="133" spans="2:65" s="1" customFormat="1" ht="22.5" customHeight="1">
      <c r="B133" s="42"/>
      <c r="C133" s="194" t="s">
        <v>202</v>
      </c>
      <c r="D133" s="194" t="s">
        <v>130</v>
      </c>
      <c r="E133" s="195" t="s">
        <v>293</v>
      </c>
      <c r="F133" s="196" t="s">
        <v>294</v>
      </c>
      <c r="G133" s="197" t="s">
        <v>232</v>
      </c>
      <c r="H133" s="198">
        <v>29</v>
      </c>
      <c r="I133" s="199"/>
      <c r="J133" s="200">
        <f>ROUND(I133*H133,2)</f>
        <v>0</v>
      </c>
      <c r="K133" s="196" t="s">
        <v>233</v>
      </c>
      <c r="L133" s="62"/>
      <c r="M133" s="201" t="s">
        <v>34</v>
      </c>
      <c r="N133" s="202" t="s">
        <v>49</v>
      </c>
      <c r="O133" s="43"/>
      <c r="P133" s="203">
        <f>O133*H133</f>
        <v>0</v>
      </c>
      <c r="Q133" s="203">
        <v>0</v>
      </c>
      <c r="R133" s="203">
        <f>Q133*H133</f>
        <v>0</v>
      </c>
      <c r="S133" s="203">
        <v>0</v>
      </c>
      <c r="T133" s="204">
        <f>S133*H133</f>
        <v>0</v>
      </c>
      <c r="AR133" s="24" t="s">
        <v>134</v>
      </c>
      <c r="AT133" s="24" t="s">
        <v>130</v>
      </c>
      <c r="AU133" s="24" t="s">
        <v>87</v>
      </c>
      <c r="AY133" s="24" t="s">
        <v>127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24" t="s">
        <v>85</v>
      </c>
      <c r="BK133" s="205">
        <f>ROUND(I133*H133,2)</f>
        <v>0</v>
      </c>
      <c r="BL133" s="24" t="s">
        <v>134</v>
      </c>
      <c r="BM133" s="24" t="s">
        <v>295</v>
      </c>
    </row>
    <row r="134" spans="2:65" s="11" customFormat="1" ht="13.5">
      <c r="B134" s="211"/>
      <c r="C134" s="212"/>
      <c r="D134" s="209" t="s">
        <v>142</v>
      </c>
      <c r="E134" s="213" t="s">
        <v>34</v>
      </c>
      <c r="F134" s="214" t="s">
        <v>497</v>
      </c>
      <c r="G134" s="212"/>
      <c r="H134" s="215" t="s">
        <v>34</v>
      </c>
      <c r="I134" s="216"/>
      <c r="J134" s="212"/>
      <c r="K134" s="212"/>
      <c r="L134" s="217"/>
      <c r="M134" s="218"/>
      <c r="N134" s="219"/>
      <c r="O134" s="219"/>
      <c r="P134" s="219"/>
      <c r="Q134" s="219"/>
      <c r="R134" s="219"/>
      <c r="S134" s="219"/>
      <c r="T134" s="220"/>
      <c r="AT134" s="221" t="s">
        <v>142</v>
      </c>
      <c r="AU134" s="221" t="s">
        <v>87</v>
      </c>
      <c r="AV134" s="11" t="s">
        <v>85</v>
      </c>
      <c r="AW134" s="11" t="s">
        <v>41</v>
      </c>
      <c r="AX134" s="11" t="s">
        <v>78</v>
      </c>
      <c r="AY134" s="221" t="s">
        <v>127</v>
      </c>
    </row>
    <row r="135" spans="2:65" s="12" customFormat="1" ht="13.5">
      <c r="B135" s="222"/>
      <c r="C135" s="223"/>
      <c r="D135" s="209" t="s">
        <v>142</v>
      </c>
      <c r="E135" s="224" t="s">
        <v>34</v>
      </c>
      <c r="F135" s="225" t="s">
        <v>514</v>
      </c>
      <c r="G135" s="223"/>
      <c r="H135" s="226">
        <v>29</v>
      </c>
      <c r="I135" s="227"/>
      <c r="J135" s="223"/>
      <c r="K135" s="223"/>
      <c r="L135" s="228"/>
      <c r="M135" s="229"/>
      <c r="N135" s="230"/>
      <c r="O135" s="230"/>
      <c r="P135" s="230"/>
      <c r="Q135" s="230"/>
      <c r="R135" s="230"/>
      <c r="S135" s="230"/>
      <c r="T135" s="231"/>
      <c r="AT135" s="232" t="s">
        <v>142</v>
      </c>
      <c r="AU135" s="232" t="s">
        <v>87</v>
      </c>
      <c r="AV135" s="12" t="s">
        <v>87</v>
      </c>
      <c r="AW135" s="12" t="s">
        <v>41</v>
      </c>
      <c r="AX135" s="12" t="s">
        <v>78</v>
      </c>
      <c r="AY135" s="232" t="s">
        <v>127</v>
      </c>
    </row>
    <row r="136" spans="2:65" s="13" customFormat="1" ht="13.5">
      <c r="B136" s="233"/>
      <c r="C136" s="234"/>
      <c r="D136" s="206" t="s">
        <v>142</v>
      </c>
      <c r="E136" s="235" t="s">
        <v>34</v>
      </c>
      <c r="F136" s="236" t="s">
        <v>152</v>
      </c>
      <c r="G136" s="234"/>
      <c r="H136" s="237">
        <v>29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AT136" s="243" t="s">
        <v>142</v>
      </c>
      <c r="AU136" s="243" t="s">
        <v>87</v>
      </c>
      <c r="AV136" s="13" t="s">
        <v>134</v>
      </c>
      <c r="AW136" s="13" t="s">
        <v>41</v>
      </c>
      <c r="AX136" s="13" t="s">
        <v>85</v>
      </c>
      <c r="AY136" s="243" t="s">
        <v>127</v>
      </c>
    </row>
    <row r="137" spans="2:65" s="1" customFormat="1" ht="22.5" customHeight="1">
      <c r="B137" s="42"/>
      <c r="C137" s="259" t="s">
        <v>10</v>
      </c>
      <c r="D137" s="259" t="s">
        <v>276</v>
      </c>
      <c r="E137" s="260" t="s">
        <v>296</v>
      </c>
      <c r="F137" s="261" t="s">
        <v>297</v>
      </c>
      <c r="G137" s="262" t="s">
        <v>298</v>
      </c>
      <c r="H137" s="263">
        <v>0.87</v>
      </c>
      <c r="I137" s="264"/>
      <c r="J137" s="265">
        <f>ROUND(I137*H137,2)</f>
        <v>0</v>
      </c>
      <c r="K137" s="261" t="s">
        <v>299</v>
      </c>
      <c r="L137" s="266"/>
      <c r="M137" s="267" t="s">
        <v>34</v>
      </c>
      <c r="N137" s="268" t="s">
        <v>49</v>
      </c>
      <c r="O137" s="43"/>
      <c r="P137" s="203">
        <f>O137*H137</f>
        <v>0</v>
      </c>
      <c r="Q137" s="203">
        <v>1E-3</v>
      </c>
      <c r="R137" s="203">
        <f>Q137*H137</f>
        <v>8.7000000000000001E-4</v>
      </c>
      <c r="S137" s="203">
        <v>0</v>
      </c>
      <c r="T137" s="204">
        <f>S137*H137</f>
        <v>0</v>
      </c>
      <c r="AR137" s="24" t="s">
        <v>175</v>
      </c>
      <c r="AT137" s="24" t="s">
        <v>276</v>
      </c>
      <c r="AU137" s="24" t="s">
        <v>87</v>
      </c>
      <c r="AY137" s="24" t="s">
        <v>127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24" t="s">
        <v>85</v>
      </c>
      <c r="BK137" s="205">
        <f>ROUND(I137*H137,2)</f>
        <v>0</v>
      </c>
      <c r="BL137" s="24" t="s">
        <v>134</v>
      </c>
      <c r="BM137" s="24" t="s">
        <v>300</v>
      </c>
    </row>
    <row r="138" spans="2:65" s="12" customFormat="1" ht="13.5">
      <c r="B138" s="222"/>
      <c r="C138" s="223"/>
      <c r="D138" s="206" t="s">
        <v>142</v>
      </c>
      <c r="E138" s="223"/>
      <c r="F138" s="269" t="s">
        <v>515</v>
      </c>
      <c r="G138" s="223"/>
      <c r="H138" s="270">
        <v>0.87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AT138" s="232" t="s">
        <v>142</v>
      </c>
      <c r="AU138" s="232" t="s">
        <v>87</v>
      </c>
      <c r="AV138" s="12" t="s">
        <v>87</v>
      </c>
      <c r="AW138" s="12" t="s">
        <v>6</v>
      </c>
      <c r="AX138" s="12" t="s">
        <v>85</v>
      </c>
      <c r="AY138" s="232" t="s">
        <v>127</v>
      </c>
    </row>
    <row r="139" spans="2:65" s="1" customFormat="1" ht="22.5" customHeight="1">
      <c r="B139" s="42"/>
      <c r="C139" s="194" t="s">
        <v>212</v>
      </c>
      <c r="D139" s="194" t="s">
        <v>130</v>
      </c>
      <c r="E139" s="195" t="s">
        <v>302</v>
      </c>
      <c r="F139" s="196" t="s">
        <v>303</v>
      </c>
      <c r="G139" s="197" t="s">
        <v>232</v>
      </c>
      <c r="H139" s="198">
        <v>53</v>
      </c>
      <c r="I139" s="199"/>
      <c r="J139" s="200">
        <f>ROUND(I139*H139,2)</f>
        <v>0</v>
      </c>
      <c r="K139" s="196" t="s">
        <v>233</v>
      </c>
      <c r="L139" s="62"/>
      <c r="M139" s="201" t="s">
        <v>34</v>
      </c>
      <c r="N139" s="202" t="s">
        <v>49</v>
      </c>
      <c r="O139" s="43"/>
      <c r="P139" s="203">
        <f>O139*H139</f>
        <v>0</v>
      </c>
      <c r="Q139" s="203">
        <v>0</v>
      </c>
      <c r="R139" s="203">
        <f>Q139*H139</f>
        <v>0</v>
      </c>
      <c r="S139" s="203">
        <v>0</v>
      </c>
      <c r="T139" s="204">
        <f>S139*H139</f>
        <v>0</v>
      </c>
      <c r="AR139" s="24" t="s">
        <v>134</v>
      </c>
      <c r="AT139" s="24" t="s">
        <v>130</v>
      </c>
      <c r="AU139" s="24" t="s">
        <v>87</v>
      </c>
      <c r="AY139" s="24" t="s">
        <v>127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24" t="s">
        <v>85</v>
      </c>
      <c r="BK139" s="205">
        <f>ROUND(I139*H139,2)</f>
        <v>0</v>
      </c>
      <c r="BL139" s="24" t="s">
        <v>134</v>
      </c>
      <c r="BM139" s="24" t="s">
        <v>304</v>
      </c>
    </row>
    <row r="140" spans="2:65" s="11" customFormat="1" ht="13.5">
      <c r="B140" s="211"/>
      <c r="C140" s="212"/>
      <c r="D140" s="209" t="s">
        <v>142</v>
      </c>
      <c r="E140" s="213" t="s">
        <v>34</v>
      </c>
      <c r="F140" s="214" t="s">
        <v>497</v>
      </c>
      <c r="G140" s="212"/>
      <c r="H140" s="215" t="s">
        <v>34</v>
      </c>
      <c r="I140" s="216"/>
      <c r="J140" s="212"/>
      <c r="K140" s="212"/>
      <c r="L140" s="217"/>
      <c r="M140" s="218"/>
      <c r="N140" s="219"/>
      <c r="O140" s="219"/>
      <c r="P140" s="219"/>
      <c r="Q140" s="219"/>
      <c r="R140" s="219"/>
      <c r="S140" s="219"/>
      <c r="T140" s="220"/>
      <c r="AT140" s="221" t="s">
        <v>142</v>
      </c>
      <c r="AU140" s="221" t="s">
        <v>87</v>
      </c>
      <c r="AV140" s="11" t="s">
        <v>85</v>
      </c>
      <c r="AW140" s="11" t="s">
        <v>41</v>
      </c>
      <c r="AX140" s="11" t="s">
        <v>78</v>
      </c>
      <c r="AY140" s="221" t="s">
        <v>127</v>
      </c>
    </row>
    <row r="141" spans="2:65" s="12" customFormat="1" ht="13.5">
      <c r="B141" s="222"/>
      <c r="C141" s="223"/>
      <c r="D141" s="209" t="s">
        <v>142</v>
      </c>
      <c r="E141" s="224" t="s">
        <v>34</v>
      </c>
      <c r="F141" s="225" t="s">
        <v>516</v>
      </c>
      <c r="G141" s="223"/>
      <c r="H141" s="226">
        <v>29</v>
      </c>
      <c r="I141" s="227"/>
      <c r="J141" s="223"/>
      <c r="K141" s="223"/>
      <c r="L141" s="228"/>
      <c r="M141" s="229"/>
      <c r="N141" s="230"/>
      <c r="O141" s="230"/>
      <c r="P141" s="230"/>
      <c r="Q141" s="230"/>
      <c r="R141" s="230"/>
      <c r="S141" s="230"/>
      <c r="T141" s="231"/>
      <c r="AT141" s="232" t="s">
        <v>142</v>
      </c>
      <c r="AU141" s="232" t="s">
        <v>87</v>
      </c>
      <c r="AV141" s="12" t="s">
        <v>87</v>
      </c>
      <c r="AW141" s="12" t="s">
        <v>41</v>
      </c>
      <c r="AX141" s="12" t="s">
        <v>78</v>
      </c>
      <c r="AY141" s="232" t="s">
        <v>127</v>
      </c>
    </row>
    <row r="142" spans="2:65" s="12" customFormat="1" ht="13.5">
      <c r="B142" s="222"/>
      <c r="C142" s="223"/>
      <c r="D142" s="209" t="s">
        <v>142</v>
      </c>
      <c r="E142" s="224" t="s">
        <v>34</v>
      </c>
      <c r="F142" s="225" t="s">
        <v>517</v>
      </c>
      <c r="G142" s="223"/>
      <c r="H142" s="226">
        <v>24</v>
      </c>
      <c r="I142" s="227"/>
      <c r="J142" s="223"/>
      <c r="K142" s="223"/>
      <c r="L142" s="228"/>
      <c r="M142" s="229"/>
      <c r="N142" s="230"/>
      <c r="O142" s="230"/>
      <c r="P142" s="230"/>
      <c r="Q142" s="230"/>
      <c r="R142" s="230"/>
      <c r="S142" s="230"/>
      <c r="T142" s="231"/>
      <c r="AT142" s="232" t="s">
        <v>142</v>
      </c>
      <c r="AU142" s="232" t="s">
        <v>87</v>
      </c>
      <c r="AV142" s="12" t="s">
        <v>87</v>
      </c>
      <c r="AW142" s="12" t="s">
        <v>41</v>
      </c>
      <c r="AX142" s="12" t="s">
        <v>78</v>
      </c>
      <c r="AY142" s="232" t="s">
        <v>127</v>
      </c>
    </row>
    <row r="143" spans="2:65" s="12" customFormat="1" ht="13.5">
      <c r="B143" s="222"/>
      <c r="C143" s="223"/>
      <c r="D143" s="209" t="s">
        <v>142</v>
      </c>
      <c r="E143" s="224" t="s">
        <v>34</v>
      </c>
      <c r="F143" s="225" t="s">
        <v>518</v>
      </c>
      <c r="G143" s="223"/>
      <c r="H143" s="226">
        <v>0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AT143" s="232" t="s">
        <v>142</v>
      </c>
      <c r="AU143" s="232" t="s">
        <v>87</v>
      </c>
      <c r="AV143" s="12" t="s">
        <v>87</v>
      </c>
      <c r="AW143" s="12" t="s">
        <v>41</v>
      </c>
      <c r="AX143" s="12" t="s">
        <v>78</v>
      </c>
      <c r="AY143" s="232" t="s">
        <v>127</v>
      </c>
    </row>
    <row r="144" spans="2:65" s="14" customFormat="1" ht="13.5">
      <c r="B144" s="248"/>
      <c r="C144" s="249"/>
      <c r="D144" s="209" t="s">
        <v>142</v>
      </c>
      <c r="E144" s="250" t="s">
        <v>34</v>
      </c>
      <c r="F144" s="251" t="s">
        <v>260</v>
      </c>
      <c r="G144" s="249"/>
      <c r="H144" s="252">
        <v>53</v>
      </c>
      <c r="I144" s="253"/>
      <c r="J144" s="249"/>
      <c r="K144" s="249"/>
      <c r="L144" s="254"/>
      <c r="M144" s="255"/>
      <c r="N144" s="256"/>
      <c r="O144" s="256"/>
      <c r="P144" s="256"/>
      <c r="Q144" s="256"/>
      <c r="R144" s="256"/>
      <c r="S144" s="256"/>
      <c r="T144" s="257"/>
      <c r="AT144" s="258" t="s">
        <v>142</v>
      </c>
      <c r="AU144" s="258" t="s">
        <v>87</v>
      </c>
      <c r="AV144" s="14" t="s">
        <v>153</v>
      </c>
      <c r="AW144" s="14" t="s">
        <v>41</v>
      </c>
      <c r="AX144" s="14" t="s">
        <v>78</v>
      </c>
      <c r="AY144" s="258" t="s">
        <v>127</v>
      </c>
    </row>
    <row r="145" spans="2:65" s="12" customFormat="1" ht="13.5">
      <c r="B145" s="222"/>
      <c r="C145" s="223"/>
      <c r="D145" s="209" t="s">
        <v>142</v>
      </c>
      <c r="E145" s="224" t="s">
        <v>34</v>
      </c>
      <c r="F145" s="225" t="s">
        <v>261</v>
      </c>
      <c r="G145" s="223"/>
      <c r="H145" s="226">
        <v>0</v>
      </c>
      <c r="I145" s="227"/>
      <c r="J145" s="223"/>
      <c r="K145" s="223"/>
      <c r="L145" s="228"/>
      <c r="M145" s="229"/>
      <c r="N145" s="230"/>
      <c r="O145" s="230"/>
      <c r="P145" s="230"/>
      <c r="Q145" s="230"/>
      <c r="R145" s="230"/>
      <c r="S145" s="230"/>
      <c r="T145" s="231"/>
      <c r="AT145" s="232" t="s">
        <v>142</v>
      </c>
      <c r="AU145" s="232" t="s">
        <v>87</v>
      </c>
      <c r="AV145" s="12" t="s">
        <v>87</v>
      </c>
      <c r="AW145" s="12" t="s">
        <v>41</v>
      </c>
      <c r="AX145" s="12" t="s">
        <v>78</v>
      </c>
      <c r="AY145" s="232" t="s">
        <v>127</v>
      </c>
    </row>
    <row r="146" spans="2:65" s="13" customFormat="1" ht="13.5">
      <c r="B146" s="233"/>
      <c r="C146" s="234"/>
      <c r="D146" s="206" t="s">
        <v>142</v>
      </c>
      <c r="E146" s="235" t="s">
        <v>34</v>
      </c>
      <c r="F146" s="236" t="s">
        <v>152</v>
      </c>
      <c r="G146" s="234"/>
      <c r="H146" s="237">
        <v>53</v>
      </c>
      <c r="I146" s="238"/>
      <c r="J146" s="234"/>
      <c r="K146" s="234"/>
      <c r="L146" s="239"/>
      <c r="M146" s="240"/>
      <c r="N146" s="241"/>
      <c r="O146" s="241"/>
      <c r="P146" s="241"/>
      <c r="Q146" s="241"/>
      <c r="R146" s="241"/>
      <c r="S146" s="241"/>
      <c r="T146" s="242"/>
      <c r="AT146" s="243" t="s">
        <v>142</v>
      </c>
      <c r="AU146" s="243" t="s">
        <v>87</v>
      </c>
      <c r="AV146" s="13" t="s">
        <v>134</v>
      </c>
      <c r="AW146" s="13" t="s">
        <v>41</v>
      </c>
      <c r="AX146" s="13" t="s">
        <v>85</v>
      </c>
      <c r="AY146" s="243" t="s">
        <v>127</v>
      </c>
    </row>
    <row r="147" spans="2:65" s="1" customFormat="1" ht="22.5" customHeight="1">
      <c r="B147" s="42"/>
      <c r="C147" s="194" t="s">
        <v>310</v>
      </c>
      <c r="D147" s="194" t="s">
        <v>130</v>
      </c>
      <c r="E147" s="195" t="s">
        <v>311</v>
      </c>
      <c r="F147" s="196" t="s">
        <v>312</v>
      </c>
      <c r="G147" s="197" t="s">
        <v>232</v>
      </c>
      <c r="H147" s="198">
        <v>29</v>
      </c>
      <c r="I147" s="199"/>
      <c r="J147" s="200">
        <f>ROUND(I147*H147,2)</f>
        <v>0</v>
      </c>
      <c r="K147" s="196" t="s">
        <v>233</v>
      </c>
      <c r="L147" s="62"/>
      <c r="M147" s="201" t="s">
        <v>34</v>
      </c>
      <c r="N147" s="202" t="s">
        <v>49</v>
      </c>
      <c r="O147" s="43"/>
      <c r="P147" s="203">
        <f>O147*H147</f>
        <v>0</v>
      </c>
      <c r="Q147" s="203">
        <v>0</v>
      </c>
      <c r="R147" s="203">
        <f>Q147*H147</f>
        <v>0</v>
      </c>
      <c r="S147" s="203">
        <v>0</v>
      </c>
      <c r="T147" s="204">
        <f>S147*H147</f>
        <v>0</v>
      </c>
      <c r="AR147" s="24" t="s">
        <v>134</v>
      </c>
      <c r="AT147" s="24" t="s">
        <v>130</v>
      </c>
      <c r="AU147" s="24" t="s">
        <v>87</v>
      </c>
      <c r="AY147" s="24" t="s">
        <v>127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24" t="s">
        <v>85</v>
      </c>
      <c r="BK147" s="205">
        <f>ROUND(I147*H147,2)</f>
        <v>0</v>
      </c>
      <c r="BL147" s="24" t="s">
        <v>134</v>
      </c>
      <c r="BM147" s="24" t="s">
        <v>313</v>
      </c>
    </row>
    <row r="148" spans="2:65" s="11" customFormat="1" ht="13.5">
      <c r="B148" s="211"/>
      <c r="C148" s="212"/>
      <c r="D148" s="209" t="s">
        <v>142</v>
      </c>
      <c r="E148" s="213" t="s">
        <v>34</v>
      </c>
      <c r="F148" s="214" t="s">
        <v>497</v>
      </c>
      <c r="G148" s="212"/>
      <c r="H148" s="215" t="s">
        <v>34</v>
      </c>
      <c r="I148" s="216"/>
      <c r="J148" s="212"/>
      <c r="K148" s="212"/>
      <c r="L148" s="217"/>
      <c r="M148" s="218"/>
      <c r="N148" s="219"/>
      <c r="O148" s="219"/>
      <c r="P148" s="219"/>
      <c r="Q148" s="219"/>
      <c r="R148" s="219"/>
      <c r="S148" s="219"/>
      <c r="T148" s="220"/>
      <c r="AT148" s="221" t="s">
        <v>142</v>
      </c>
      <c r="AU148" s="221" t="s">
        <v>87</v>
      </c>
      <c r="AV148" s="11" t="s">
        <v>85</v>
      </c>
      <c r="AW148" s="11" t="s">
        <v>41</v>
      </c>
      <c r="AX148" s="11" t="s">
        <v>78</v>
      </c>
      <c r="AY148" s="221" t="s">
        <v>127</v>
      </c>
    </row>
    <row r="149" spans="2:65" s="12" customFormat="1" ht="13.5">
      <c r="B149" s="222"/>
      <c r="C149" s="223"/>
      <c r="D149" s="209" t="s">
        <v>142</v>
      </c>
      <c r="E149" s="224" t="s">
        <v>34</v>
      </c>
      <c r="F149" s="225" t="s">
        <v>514</v>
      </c>
      <c r="G149" s="223"/>
      <c r="H149" s="226">
        <v>29</v>
      </c>
      <c r="I149" s="227"/>
      <c r="J149" s="223"/>
      <c r="K149" s="223"/>
      <c r="L149" s="228"/>
      <c r="M149" s="229"/>
      <c r="N149" s="230"/>
      <c r="O149" s="230"/>
      <c r="P149" s="230"/>
      <c r="Q149" s="230"/>
      <c r="R149" s="230"/>
      <c r="S149" s="230"/>
      <c r="T149" s="231"/>
      <c r="AT149" s="232" t="s">
        <v>142</v>
      </c>
      <c r="AU149" s="232" t="s">
        <v>87</v>
      </c>
      <c r="AV149" s="12" t="s">
        <v>87</v>
      </c>
      <c r="AW149" s="12" t="s">
        <v>41</v>
      </c>
      <c r="AX149" s="12" t="s">
        <v>78</v>
      </c>
      <c r="AY149" s="232" t="s">
        <v>127</v>
      </c>
    </row>
    <row r="150" spans="2:65" s="13" customFormat="1" ht="13.5">
      <c r="B150" s="233"/>
      <c r="C150" s="234"/>
      <c r="D150" s="206" t="s">
        <v>142</v>
      </c>
      <c r="E150" s="235" t="s">
        <v>34</v>
      </c>
      <c r="F150" s="236" t="s">
        <v>152</v>
      </c>
      <c r="G150" s="234"/>
      <c r="H150" s="237">
        <v>29</v>
      </c>
      <c r="I150" s="238"/>
      <c r="J150" s="234"/>
      <c r="K150" s="234"/>
      <c r="L150" s="239"/>
      <c r="M150" s="240"/>
      <c r="N150" s="241"/>
      <c r="O150" s="241"/>
      <c r="P150" s="241"/>
      <c r="Q150" s="241"/>
      <c r="R150" s="241"/>
      <c r="S150" s="241"/>
      <c r="T150" s="242"/>
      <c r="AT150" s="243" t="s">
        <v>142</v>
      </c>
      <c r="AU150" s="243" t="s">
        <v>87</v>
      </c>
      <c r="AV150" s="13" t="s">
        <v>134</v>
      </c>
      <c r="AW150" s="13" t="s">
        <v>41</v>
      </c>
      <c r="AX150" s="13" t="s">
        <v>85</v>
      </c>
      <c r="AY150" s="243" t="s">
        <v>127</v>
      </c>
    </row>
    <row r="151" spans="2:65" s="1" customFormat="1" ht="22.5" customHeight="1">
      <c r="B151" s="42"/>
      <c r="C151" s="194" t="s">
        <v>314</v>
      </c>
      <c r="D151" s="194" t="s">
        <v>130</v>
      </c>
      <c r="E151" s="195" t="s">
        <v>324</v>
      </c>
      <c r="F151" s="196" t="s">
        <v>325</v>
      </c>
      <c r="G151" s="197" t="s">
        <v>252</v>
      </c>
      <c r="H151" s="198">
        <v>21.96</v>
      </c>
      <c r="I151" s="199"/>
      <c r="J151" s="200">
        <f>ROUND(I151*H151,2)</f>
        <v>0</v>
      </c>
      <c r="K151" s="196" t="s">
        <v>233</v>
      </c>
      <c r="L151" s="62"/>
      <c r="M151" s="201" t="s">
        <v>34</v>
      </c>
      <c r="N151" s="202" t="s">
        <v>49</v>
      </c>
      <c r="O151" s="43"/>
      <c r="P151" s="203">
        <f>O151*H151</f>
        <v>0</v>
      </c>
      <c r="Q151" s="203">
        <v>0</v>
      </c>
      <c r="R151" s="203">
        <f>Q151*H151</f>
        <v>0</v>
      </c>
      <c r="S151" s="203">
        <v>0</v>
      </c>
      <c r="T151" s="204">
        <f>S151*H151</f>
        <v>0</v>
      </c>
      <c r="AR151" s="24" t="s">
        <v>326</v>
      </c>
      <c r="AT151" s="24" t="s">
        <v>130</v>
      </c>
      <c r="AU151" s="24" t="s">
        <v>87</v>
      </c>
      <c r="AY151" s="24" t="s">
        <v>127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24" t="s">
        <v>85</v>
      </c>
      <c r="BK151" s="205">
        <f>ROUND(I151*H151,2)</f>
        <v>0</v>
      </c>
      <c r="BL151" s="24" t="s">
        <v>326</v>
      </c>
      <c r="BM151" s="24" t="s">
        <v>327</v>
      </c>
    </row>
    <row r="152" spans="2:65" s="10" customFormat="1" ht="29.85" customHeight="1">
      <c r="B152" s="177"/>
      <c r="C152" s="178"/>
      <c r="D152" s="191" t="s">
        <v>77</v>
      </c>
      <c r="E152" s="192" t="s">
        <v>126</v>
      </c>
      <c r="F152" s="192" t="s">
        <v>328</v>
      </c>
      <c r="G152" s="178"/>
      <c r="H152" s="178"/>
      <c r="I152" s="181"/>
      <c r="J152" s="193">
        <f>BK152</f>
        <v>0</v>
      </c>
      <c r="K152" s="178"/>
      <c r="L152" s="183"/>
      <c r="M152" s="184"/>
      <c r="N152" s="185"/>
      <c r="O152" s="185"/>
      <c r="P152" s="186">
        <f>SUM(P153:P175)</f>
        <v>0</v>
      </c>
      <c r="Q152" s="185"/>
      <c r="R152" s="186">
        <f>SUM(R153:R175)</f>
        <v>20.107480000000002</v>
      </c>
      <c r="S152" s="185"/>
      <c r="T152" s="187">
        <f>SUM(T153:T175)</f>
        <v>0</v>
      </c>
      <c r="AR152" s="188" t="s">
        <v>85</v>
      </c>
      <c r="AT152" s="189" t="s">
        <v>77</v>
      </c>
      <c r="AU152" s="189" t="s">
        <v>85</v>
      </c>
      <c r="AY152" s="188" t="s">
        <v>127</v>
      </c>
      <c r="BK152" s="190">
        <f>SUM(BK153:BK175)</f>
        <v>0</v>
      </c>
    </row>
    <row r="153" spans="2:65" s="1" customFormat="1" ht="22.5" customHeight="1">
      <c r="B153" s="42"/>
      <c r="C153" s="194" t="s">
        <v>318</v>
      </c>
      <c r="D153" s="194" t="s">
        <v>130</v>
      </c>
      <c r="E153" s="195" t="s">
        <v>329</v>
      </c>
      <c r="F153" s="196" t="s">
        <v>330</v>
      </c>
      <c r="G153" s="197" t="s">
        <v>232</v>
      </c>
      <c r="H153" s="198">
        <v>24</v>
      </c>
      <c r="I153" s="199"/>
      <c r="J153" s="200">
        <f>ROUND(I153*H153,2)</f>
        <v>0</v>
      </c>
      <c r="K153" s="196" t="s">
        <v>233</v>
      </c>
      <c r="L153" s="62"/>
      <c r="M153" s="201" t="s">
        <v>34</v>
      </c>
      <c r="N153" s="202" t="s">
        <v>49</v>
      </c>
      <c r="O153" s="43"/>
      <c r="P153" s="203">
        <f>O153*H153</f>
        <v>0</v>
      </c>
      <c r="Q153" s="203">
        <v>8.0960000000000004E-2</v>
      </c>
      <c r="R153" s="203">
        <f>Q153*H153</f>
        <v>1.9430400000000001</v>
      </c>
      <c r="S153" s="203">
        <v>0</v>
      </c>
      <c r="T153" s="204">
        <f>S153*H153</f>
        <v>0</v>
      </c>
      <c r="AR153" s="24" t="s">
        <v>134</v>
      </c>
      <c r="AT153" s="24" t="s">
        <v>130</v>
      </c>
      <c r="AU153" s="24" t="s">
        <v>87</v>
      </c>
      <c r="AY153" s="24" t="s">
        <v>127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24" t="s">
        <v>85</v>
      </c>
      <c r="BK153" s="205">
        <f>ROUND(I153*H153,2)</f>
        <v>0</v>
      </c>
      <c r="BL153" s="24" t="s">
        <v>134</v>
      </c>
      <c r="BM153" s="24" t="s">
        <v>331</v>
      </c>
    </row>
    <row r="154" spans="2:65" s="1" customFormat="1" ht="27">
      <c r="B154" s="42"/>
      <c r="C154" s="64"/>
      <c r="D154" s="209" t="s">
        <v>136</v>
      </c>
      <c r="E154" s="64"/>
      <c r="F154" s="210" t="s">
        <v>332</v>
      </c>
      <c r="G154" s="64"/>
      <c r="H154" s="64"/>
      <c r="I154" s="164"/>
      <c r="J154" s="64"/>
      <c r="K154" s="64"/>
      <c r="L154" s="62"/>
      <c r="M154" s="208"/>
      <c r="N154" s="43"/>
      <c r="O154" s="43"/>
      <c r="P154" s="43"/>
      <c r="Q154" s="43"/>
      <c r="R154" s="43"/>
      <c r="S154" s="43"/>
      <c r="T154" s="79"/>
      <c r="AT154" s="24" t="s">
        <v>136</v>
      </c>
      <c r="AU154" s="24" t="s">
        <v>87</v>
      </c>
    </row>
    <row r="155" spans="2:65" s="11" customFormat="1" ht="13.5">
      <c r="B155" s="211"/>
      <c r="C155" s="212"/>
      <c r="D155" s="209" t="s">
        <v>142</v>
      </c>
      <c r="E155" s="213" t="s">
        <v>34</v>
      </c>
      <c r="F155" s="214" t="s">
        <v>497</v>
      </c>
      <c r="G155" s="212"/>
      <c r="H155" s="215" t="s">
        <v>34</v>
      </c>
      <c r="I155" s="216"/>
      <c r="J155" s="212"/>
      <c r="K155" s="212"/>
      <c r="L155" s="217"/>
      <c r="M155" s="218"/>
      <c r="N155" s="219"/>
      <c r="O155" s="219"/>
      <c r="P155" s="219"/>
      <c r="Q155" s="219"/>
      <c r="R155" s="219"/>
      <c r="S155" s="219"/>
      <c r="T155" s="220"/>
      <c r="AT155" s="221" t="s">
        <v>142</v>
      </c>
      <c r="AU155" s="221" t="s">
        <v>87</v>
      </c>
      <c r="AV155" s="11" t="s">
        <v>85</v>
      </c>
      <c r="AW155" s="11" t="s">
        <v>41</v>
      </c>
      <c r="AX155" s="11" t="s">
        <v>78</v>
      </c>
      <c r="AY155" s="221" t="s">
        <v>127</v>
      </c>
    </row>
    <row r="156" spans="2:65" s="12" customFormat="1" ht="13.5">
      <c r="B156" s="222"/>
      <c r="C156" s="223"/>
      <c r="D156" s="209" t="s">
        <v>142</v>
      </c>
      <c r="E156" s="224" t="s">
        <v>34</v>
      </c>
      <c r="F156" s="225" t="s">
        <v>519</v>
      </c>
      <c r="G156" s="223"/>
      <c r="H156" s="226">
        <v>24</v>
      </c>
      <c r="I156" s="227"/>
      <c r="J156" s="223"/>
      <c r="K156" s="223"/>
      <c r="L156" s="228"/>
      <c r="M156" s="229"/>
      <c r="N156" s="230"/>
      <c r="O156" s="230"/>
      <c r="P156" s="230"/>
      <c r="Q156" s="230"/>
      <c r="R156" s="230"/>
      <c r="S156" s="230"/>
      <c r="T156" s="231"/>
      <c r="AT156" s="232" t="s">
        <v>142</v>
      </c>
      <c r="AU156" s="232" t="s">
        <v>87</v>
      </c>
      <c r="AV156" s="12" t="s">
        <v>87</v>
      </c>
      <c r="AW156" s="12" t="s">
        <v>41</v>
      </c>
      <c r="AX156" s="12" t="s">
        <v>78</v>
      </c>
      <c r="AY156" s="232" t="s">
        <v>127</v>
      </c>
    </row>
    <row r="157" spans="2:65" s="13" customFormat="1" ht="13.5">
      <c r="B157" s="233"/>
      <c r="C157" s="234"/>
      <c r="D157" s="206" t="s">
        <v>142</v>
      </c>
      <c r="E157" s="235" t="s">
        <v>34</v>
      </c>
      <c r="F157" s="236" t="s">
        <v>152</v>
      </c>
      <c r="G157" s="234"/>
      <c r="H157" s="237">
        <v>24</v>
      </c>
      <c r="I157" s="238"/>
      <c r="J157" s="234"/>
      <c r="K157" s="234"/>
      <c r="L157" s="239"/>
      <c r="M157" s="240"/>
      <c r="N157" s="241"/>
      <c r="O157" s="241"/>
      <c r="P157" s="241"/>
      <c r="Q157" s="241"/>
      <c r="R157" s="241"/>
      <c r="S157" s="241"/>
      <c r="T157" s="242"/>
      <c r="AT157" s="243" t="s">
        <v>142</v>
      </c>
      <c r="AU157" s="243" t="s">
        <v>87</v>
      </c>
      <c r="AV157" s="13" t="s">
        <v>134</v>
      </c>
      <c r="AW157" s="13" t="s">
        <v>41</v>
      </c>
      <c r="AX157" s="13" t="s">
        <v>85</v>
      </c>
      <c r="AY157" s="243" t="s">
        <v>127</v>
      </c>
    </row>
    <row r="158" spans="2:65" s="1" customFormat="1" ht="22.5" customHeight="1">
      <c r="B158" s="42"/>
      <c r="C158" s="194" t="s">
        <v>323</v>
      </c>
      <c r="D158" s="194" t="s">
        <v>130</v>
      </c>
      <c r="E158" s="195" t="s">
        <v>336</v>
      </c>
      <c r="F158" s="196" t="s">
        <v>337</v>
      </c>
      <c r="G158" s="197" t="s">
        <v>232</v>
      </c>
      <c r="H158" s="198">
        <v>26.4</v>
      </c>
      <c r="I158" s="199"/>
      <c r="J158" s="200">
        <f>ROUND(I158*H158,2)</f>
        <v>0</v>
      </c>
      <c r="K158" s="196" t="s">
        <v>233</v>
      </c>
      <c r="L158" s="62"/>
      <c r="M158" s="201" t="s">
        <v>34</v>
      </c>
      <c r="N158" s="202" t="s">
        <v>49</v>
      </c>
      <c r="O158" s="43"/>
      <c r="P158" s="203">
        <f>O158*H158</f>
        <v>0</v>
      </c>
      <c r="Q158" s="203">
        <v>0.47260000000000002</v>
      </c>
      <c r="R158" s="203">
        <f>Q158*H158</f>
        <v>12.47664</v>
      </c>
      <c r="S158" s="203">
        <v>0</v>
      </c>
      <c r="T158" s="204">
        <f>S158*H158</f>
        <v>0</v>
      </c>
      <c r="AR158" s="24" t="s">
        <v>134</v>
      </c>
      <c r="AT158" s="24" t="s">
        <v>130</v>
      </c>
      <c r="AU158" s="24" t="s">
        <v>87</v>
      </c>
      <c r="AY158" s="24" t="s">
        <v>127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24" t="s">
        <v>85</v>
      </c>
      <c r="BK158" s="205">
        <f>ROUND(I158*H158,2)</f>
        <v>0</v>
      </c>
      <c r="BL158" s="24" t="s">
        <v>134</v>
      </c>
      <c r="BM158" s="24" t="s">
        <v>338</v>
      </c>
    </row>
    <row r="159" spans="2:65" s="11" customFormat="1" ht="13.5">
      <c r="B159" s="211"/>
      <c r="C159" s="212"/>
      <c r="D159" s="209" t="s">
        <v>142</v>
      </c>
      <c r="E159" s="213" t="s">
        <v>34</v>
      </c>
      <c r="F159" s="214" t="s">
        <v>497</v>
      </c>
      <c r="G159" s="212"/>
      <c r="H159" s="215" t="s">
        <v>34</v>
      </c>
      <c r="I159" s="216"/>
      <c r="J159" s="212"/>
      <c r="K159" s="212"/>
      <c r="L159" s="217"/>
      <c r="M159" s="218"/>
      <c r="N159" s="219"/>
      <c r="O159" s="219"/>
      <c r="P159" s="219"/>
      <c r="Q159" s="219"/>
      <c r="R159" s="219"/>
      <c r="S159" s="219"/>
      <c r="T159" s="220"/>
      <c r="AT159" s="221" t="s">
        <v>142</v>
      </c>
      <c r="AU159" s="221" t="s">
        <v>87</v>
      </c>
      <c r="AV159" s="11" t="s">
        <v>85</v>
      </c>
      <c r="AW159" s="11" t="s">
        <v>41</v>
      </c>
      <c r="AX159" s="11" t="s">
        <v>78</v>
      </c>
      <c r="AY159" s="221" t="s">
        <v>127</v>
      </c>
    </row>
    <row r="160" spans="2:65" s="12" customFormat="1" ht="13.5">
      <c r="B160" s="222"/>
      <c r="C160" s="223"/>
      <c r="D160" s="209" t="s">
        <v>142</v>
      </c>
      <c r="E160" s="224" t="s">
        <v>34</v>
      </c>
      <c r="F160" s="225" t="s">
        <v>520</v>
      </c>
      <c r="G160" s="223"/>
      <c r="H160" s="226">
        <v>26.4</v>
      </c>
      <c r="I160" s="227"/>
      <c r="J160" s="223"/>
      <c r="K160" s="223"/>
      <c r="L160" s="228"/>
      <c r="M160" s="229"/>
      <c r="N160" s="230"/>
      <c r="O160" s="230"/>
      <c r="P160" s="230"/>
      <c r="Q160" s="230"/>
      <c r="R160" s="230"/>
      <c r="S160" s="230"/>
      <c r="T160" s="231"/>
      <c r="AT160" s="232" t="s">
        <v>142</v>
      </c>
      <c r="AU160" s="232" t="s">
        <v>87</v>
      </c>
      <c r="AV160" s="12" t="s">
        <v>87</v>
      </c>
      <c r="AW160" s="12" t="s">
        <v>41</v>
      </c>
      <c r="AX160" s="12" t="s">
        <v>78</v>
      </c>
      <c r="AY160" s="232" t="s">
        <v>127</v>
      </c>
    </row>
    <row r="161" spans="2:65" s="13" customFormat="1" ht="13.5">
      <c r="B161" s="233"/>
      <c r="C161" s="234"/>
      <c r="D161" s="206" t="s">
        <v>142</v>
      </c>
      <c r="E161" s="235" t="s">
        <v>34</v>
      </c>
      <c r="F161" s="236" t="s">
        <v>152</v>
      </c>
      <c r="G161" s="234"/>
      <c r="H161" s="237">
        <v>26.4</v>
      </c>
      <c r="I161" s="238"/>
      <c r="J161" s="234"/>
      <c r="K161" s="234"/>
      <c r="L161" s="239"/>
      <c r="M161" s="240"/>
      <c r="N161" s="241"/>
      <c r="O161" s="241"/>
      <c r="P161" s="241"/>
      <c r="Q161" s="241"/>
      <c r="R161" s="241"/>
      <c r="S161" s="241"/>
      <c r="T161" s="242"/>
      <c r="AT161" s="243" t="s">
        <v>142</v>
      </c>
      <c r="AU161" s="243" t="s">
        <v>87</v>
      </c>
      <c r="AV161" s="13" t="s">
        <v>134</v>
      </c>
      <c r="AW161" s="13" t="s">
        <v>41</v>
      </c>
      <c r="AX161" s="13" t="s">
        <v>85</v>
      </c>
      <c r="AY161" s="243" t="s">
        <v>127</v>
      </c>
    </row>
    <row r="162" spans="2:65" s="1" customFormat="1" ht="22.5" customHeight="1">
      <c r="B162" s="42"/>
      <c r="C162" s="194" t="s">
        <v>9</v>
      </c>
      <c r="D162" s="194" t="s">
        <v>130</v>
      </c>
      <c r="E162" s="195" t="s">
        <v>347</v>
      </c>
      <c r="F162" s="196" t="s">
        <v>348</v>
      </c>
      <c r="G162" s="197" t="s">
        <v>232</v>
      </c>
      <c r="H162" s="198">
        <v>24</v>
      </c>
      <c r="I162" s="199"/>
      <c r="J162" s="200">
        <f>ROUND(I162*H162,2)</f>
        <v>0</v>
      </c>
      <c r="K162" s="196" t="s">
        <v>233</v>
      </c>
      <c r="L162" s="62"/>
      <c r="M162" s="201" t="s">
        <v>34</v>
      </c>
      <c r="N162" s="202" t="s">
        <v>49</v>
      </c>
      <c r="O162" s="43"/>
      <c r="P162" s="203">
        <f>O162*H162</f>
        <v>0</v>
      </c>
      <c r="Q162" s="203">
        <v>8.4250000000000005E-2</v>
      </c>
      <c r="R162" s="203">
        <f>Q162*H162</f>
        <v>2.0220000000000002</v>
      </c>
      <c r="S162" s="203">
        <v>0</v>
      </c>
      <c r="T162" s="204">
        <f>S162*H162</f>
        <v>0</v>
      </c>
      <c r="AR162" s="24" t="s">
        <v>134</v>
      </c>
      <c r="AT162" s="24" t="s">
        <v>130</v>
      </c>
      <c r="AU162" s="24" t="s">
        <v>87</v>
      </c>
      <c r="AY162" s="24" t="s">
        <v>127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24" t="s">
        <v>85</v>
      </c>
      <c r="BK162" s="205">
        <f>ROUND(I162*H162,2)</f>
        <v>0</v>
      </c>
      <c r="BL162" s="24" t="s">
        <v>134</v>
      </c>
      <c r="BM162" s="24" t="s">
        <v>349</v>
      </c>
    </row>
    <row r="163" spans="2:65" s="11" customFormat="1" ht="13.5">
      <c r="B163" s="211"/>
      <c r="C163" s="212"/>
      <c r="D163" s="209" t="s">
        <v>142</v>
      </c>
      <c r="E163" s="213" t="s">
        <v>34</v>
      </c>
      <c r="F163" s="214" t="s">
        <v>497</v>
      </c>
      <c r="G163" s="212"/>
      <c r="H163" s="215" t="s">
        <v>34</v>
      </c>
      <c r="I163" s="216"/>
      <c r="J163" s="212"/>
      <c r="K163" s="212"/>
      <c r="L163" s="217"/>
      <c r="M163" s="218"/>
      <c r="N163" s="219"/>
      <c r="O163" s="219"/>
      <c r="P163" s="219"/>
      <c r="Q163" s="219"/>
      <c r="R163" s="219"/>
      <c r="S163" s="219"/>
      <c r="T163" s="220"/>
      <c r="AT163" s="221" t="s">
        <v>142</v>
      </c>
      <c r="AU163" s="221" t="s">
        <v>87</v>
      </c>
      <c r="AV163" s="11" t="s">
        <v>85</v>
      </c>
      <c r="AW163" s="11" t="s">
        <v>41</v>
      </c>
      <c r="AX163" s="11" t="s">
        <v>78</v>
      </c>
      <c r="AY163" s="221" t="s">
        <v>127</v>
      </c>
    </row>
    <row r="164" spans="2:65" s="12" customFormat="1" ht="13.5">
      <c r="B164" s="222"/>
      <c r="C164" s="223"/>
      <c r="D164" s="209" t="s">
        <v>142</v>
      </c>
      <c r="E164" s="224" t="s">
        <v>34</v>
      </c>
      <c r="F164" s="225" t="s">
        <v>519</v>
      </c>
      <c r="G164" s="223"/>
      <c r="H164" s="226">
        <v>24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AT164" s="232" t="s">
        <v>142</v>
      </c>
      <c r="AU164" s="232" t="s">
        <v>87</v>
      </c>
      <c r="AV164" s="12" t="s">
        <v>87</v>
      </c>
      <c r="AW164" s="12" t="s">
        <v>41</v>
      </c>
      <c r="AX164" s="12" t="s">
        <v>78</v>
      </c>
      <c r="AY164" s="232" t="s">
        <v>127</v>
      </c>
    </row>
    <row r="165" spans="2:65" s="13" customFormat="1" ht="13.5">
      <c r="B165" s="233"/>
      <c r="C165" s="234"/>
      <c r="D165" s="206" t="s">
        <v>142</v>
      </c>
      <c r="E165" s="235" t="s">
        <v>34</v>
      </c>
      <c r="F165" s="236" t="s">
        <v>152</v>
      </c>
      <c r="G165" s="234"/>
      <c r="H165" s="237">
        <v>24</v>
      </c>
      <c r="I165" s="238"/>
      <c r="J165" s="234"/>
      <c r="K165" s="234"/>
      <c r="L165" s="239"/>
      <c r="M165" s="240"/>
      <c r="N165" s="241"/>
      <c r="O165" s="241"/>
      <c r="P165" s="241"/>
      <c r="Q165" s="241"/>
      <c r="R165" s="241"/>
      <c r="S165" s="241"/>
      <c r="T165" s="242"/>
      <c r="AT165" s="243" t="s">
        <v>142</v>
      </c>
      <c r="AU165" s="243" t="s">
        <v>87</v>
      </c>
      <c r="AV165" s="13" t="s">
        <v>134</v>
      </c>
      <c r="AW165" s="13" t="s">
        <v>41</v>
      </c>
      <c r="AX165" s="13" t="s">
        <v>85</v>
      </c>
      <c r="AY165" s="243" t="s">
        <v>127</v>
      </c>
    </row>
    <row r="166" spans="2:65" s="1" customFormat="1" ht="22.5" customHeight="1">
      <c r="B166" s="42"/>
      <c r="C166" s="259" t="s">
        <v>335</v>
      </c>
      <c r="D166" s="259" t="s">
        <v>276</v>
      </c>
      <c r="E166" s="260" t="s">
        <v>351</v>
      </c>
      <c r="F166" s="261" t="s">
        <v>352</v>
      </c>
      <c r="G166" s="262" t="s">
        <v>232</v>
      </c>
      <c r="H166" s="263">
        <v>18.7</v>
      </c>
      <c r="I166" s="264"/>
      <c r="J166" s="265">
        <f>ROUND(I166*H166,2)</f>
        <v>0</v>
      </c>
      <c r="K166" s="261" t="s">
        <v>233</v>
      </c>
      <c r="L166" s="266"/>
      <c r="M166" s="267" t="s">
        <v>34</v>
      </c>
      <c r="N166" s="268" t="s">
        <v>49</v>
      </c>
      <c r="O166" s="43"/>
      <c r="P166" s="203">
        <f>O166*H166</f>
        <v>0</v>
      </c>
      <c r="Q166" s="203">
        <v>0.14000000000000001</v>
      </c>
      <c r="R166" s="203">
        <f>Q166*H166</f>
        <v>2.6180000000000003</v>
      </c>
      <c r="S166" s="203">
        <v>0</v>
      </c>
      <c r="T166" s="204">
        <f>S166*H166</f>
        <v>0</v>
      </c>
      <c r="AR166" s="24" t="s">
        <v>175</v>
      </c>
      <c r="AT166" s="24" t="s">
        <v>276</v>
      </c>
      <c r="AU166" s="24" t="s">
        <v>87</v>
      </c>
      <c r="AY166" s="24" t="s">
        <v>127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24" t="s">
        <v>85</v>
      </c>
      <c r="BK166" s="205">
        <f>ROUND(I166*H166,2)</f>
        <v>0</v>
      </c>
      <c r="BL166" s="24" t="s">
        <v>134</v>
      </c>
      <c r="BM166" s="24" t="s">
        <v>353</v>
      </c>
    </row>
    <row r="167" spans="2:65" s="12" customFormat="1" ht="13.5">
      <c r="B167" s="222"/>
      <c r="C167" s="223"/>
      <c r="D167" s="209" t="s">
        <v>142</v>
      </c>
      <c r="E167" s="224" t="s">
        <v>34</v>
      </c>
      <c r="F167" s="225" t="s">
        <v>521</v>
      </c>
      <c r="G167" s="223"/>
      <c r="H167" s="226">
        <v>18.7</v>
      </c>
      <c r="I167" s="227"/>
      <c r="J167" s="223"/>
      <c r="K167" s="223"/>
      <c r="L167" s="228"/>
      <c r="M167" s="229"/>
      <c r="N167" s="230"/>
      <c r="O167" s="230"/>
      <c r="P167" s="230"/>
      <c r="Q167" s="230"/>
      <c r="R167" s="230"/>
      <c r="S167" s="230"/>
      <c r="T167" s="231"/>
      <c r="AT167" s="232" t="s">
        <v>142</v>
      </c>
      <c r="AU167" s="232" t="s">
        <v>87</v>
      </c>
      <c r="AV167" s="12" t="s">
        <v>87</v>
      </c>
      <c r="AW167" s="12" t="s">
        <v>41</v>
      </c>
      <c r="AX167" s="12" t="s">
        <v>78</v>
      </c>
      <c r="AY167" s="232" t="s">
        <v>127</v>
      </c>
    </row>
    <row r="168" spans="2:65" s="13" customFormat="1" ht="13.5">
      <c r="B168" s="233"/>
      <c r="C168" s="234"/>
      <c r="D168" s="206" t="s">
        <v>142</v>
      </c>
      <c r="E168" s="235" t="s">
        <v>34</v>
      </c>
      <c r="F168" s="236" t="s">
        <v>152</v>
      </c>
      <c r="G168" s="234"/>
      <c r="H168" s="237">
        <v>18.7</v>
      </c>
      <c r="I168" s="238"/>
      <c r="J168" s="234"/>
      <c r="K168" s="234"/>
      <c r="L168" s="239"/>
      <c r="M168" s="240"/>
      <c r="N168" s="241"/>
      <c r="O168" s="241"/>
      <c r="P168" s="241"/>
      <c r="Q168" s="241"/>
      <c r="R168" s="241"/>
      <c r="S168" s="241"/>
      <c r="T168" s="242"/>
      <c r="AT168" s="243" t="s">
        <v>142</v>
      </c>
      <c r="AU168" s="243" t="s">
        <v>87</v>
      </c>
      <c r="AV168" s="13" t="s">
        <v>134</v>
      </c>
      <c r="AW168" s="13" t="s">
        <v>41</v>
      </c>
      <c r="AX168" s="13" t="s">
        <v>85</v>
      </c>
      <c r="AY168" s="243" t="s">
        <v>127</v>
      </c>
    </row>
    <row r="169" spans="2:65" s="1" customFormat="1" ht="22.5" customHeight="1">
      <c r="B169" s="42"/>
      <c r="C169" s="259" t="s">
        <v>340</v>
      </c>
      <c r="D169" s="259" t="s">
        <v>276</v>
      </c>
      <c r="E169" s="260" t="s">
        <v>356</v>
      </c>
      <c r="F169" s="261" t="s">
        <v>357</v>
      </c>
      <c r="G169" s="262" t="s">
        <v>232</v>
      </c>
      <c r="H169" s="263">
        <v>7.7</v>
      </c>
      <c r="I169" s="264"/>
      <c r="J169" s="265">
        <f>ROUND(I169*H169,2)</f>
        <v>0</v>
      </c>
      <c r="K169" s="261" t="s">
        <v>233</v>
      </c>
      <c r="L169" s="266"/>
      <c r="M169" s="267" t="s">
        <v>34</v>
      </c>
      <c r="N169" s="268" t="s">
        <v>49</v>
      </c>
      <c r="O169" s="43"/>
      <c r="P169" s="203">
        <f>O169*H169</f>
        <v>0</v>
      </c>
      <c r="Q169" s="203">
        <v>0.13</v>
      </c>
      <c r="R169" s="203">
        <f>Q169*H169</f>
        <v>1.0010000000000001</v>
      </c>
      <c r="S169" s="203">
        <v>0</v>
      </c>
      <c r="T169" s="204">
        <f>S169*H169</f>
        <v>0</v>
      </c>
      <c r="AR169" s="24" t="s">
        <v>175</v>
      </c>
      <c r="AT169" s="24" t="s">
        <v>276</v>
      </c>
      <c r="AU169" s="24" t="s">
        <v>87</v>
      </c>
      <c r="AY169" s="24" t="s">
        <v>127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24" t="s">
        <v>85</v>
      </c>
      <c r="BK169" s="205">
        <f>ROUND(I169*H169,2)</f>
        <v>0</v>
      </c>
      <c r="BL169" s="24" t="s">
        <v>134</v>
      </c>
      <c r="BM169" s="24" t="s">
        <v>358</v>
      </c>
    </row>
    <row r="170" spans="2:65" s="12" customFormat="1" ht="13.5">
      <c r="B170" s="222"/>
      <c r="C170" s="223"/>
      <c r="D170" s="209" t="s">
        <v>142</v>
      </c>
      <c r="E170" s="224" t="s">
        <v>34</v>
      </c>
      <c r="F170" s="225" t="s">
        <v>522</v>
      </c>
      <c r="G170" s="223"/>
      <c r="H170" s="226">
        <v>7.7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142</v>
      </c>
      <c r="AU170" s="232" t="s">
        <v>87</v>
      </c>
      <c r="AV170" s="12" t="s">
        <v>87</v>
      </c>
      <c r="AW170" s="12" t="s">
        <v>41</v>
      </c>
      <c r="AX170" s="12" t="s">
        <v>78</v>
      </c>
      <c r="AY170" s="232" t="s">
        <v>127</v>
      </c>
    </row>
    <row r="171" spans="2:65" s="13" customFormat="1" ht="13.5">
      <c r="B171" s="233"/>
      <c r="C171" s="234"/>
      <c r="D171" s="206" t="s">
        <v>142</v>
      </c>
      <c r="E171" s="235" t="s">
        <v>34</v>
      </c>
      <c r="F171" s="236" t="s">
        <v>152</v>
      </c>
      <c r="G171" s="234"/>
      <c r="H171" s="237">
        <v>7.7</v>
      </c>
      <c r="I171" s="238"/>
      <c r="J171" s="234"/>
      <c r="K171" s="234"/>
      <c r="L171" s="239"/>
      <c r="M171" s="240"/>
      <c r="N171" s="241"/>
      <c r="O171" s="241"/>
      <c r="P171" s="241"/>
      <c r="Q171" s="241"/>
      <c r="R171" s="241"/>
      <c r="S171" s="241"/>
      <c r="T171" s="242"/>
      <c r="AT171" s="243" t="s">
        <v>142</v>
      </c>
      <c r="AU171" s="243" t="s">
        <v>87</v>
      </c>
      <c r="AV171" s="13" t="s">
        <v>134</v>
      </c>
      <c r="AW171" s="13" t="s">
        <v>41</v>
      </c>
      <c r="AX171" s="13" t="s">
        <v>85</v>
      </c>
      <c r="AY171" s="243" t="s">
        <v>127</v>
      </c>
    </row>
    <row r="172" spans="2:65" s="1" customFormat="1" ht="22.5" customHeight="1">
      <c r="B172" s="42"/>
      <c r="C172" s="194" t="s">
        <v>346</v>
      </c>
      <c r="D172" s="194" t="s">
        <v>130</v>
      </c>
      <c r="E172" s="195" t="s">
        <v>370</v>
      </c>
      <c r="F172" s="196" t="s">
        <v>371</v>
      </c>
      <c r="G172" s="197" t="s">
        <v>247</v>
      </c>
      <c r="H172" s="198">
        <v>13</v>
      </c>
      <c r="I172" s="199"/>
      <c r="J172" s="200">
        <f>ROUND(I172*H172,2)</f>
        <v>0</v>
      </c>
      <c r="K172" s="196" t="s">
        <v>233</v>
      </c>
      <c r="L172" s="62"/>
      <c r="M172" s="201" t="s">
        <v>34</v>
      </c>
      <c r="N172" s="202" t="s">
        <v>49</v>
      </c>
      <c r="O172" s="43"/>
      <c r="P172" s="203">
        <f>O172*H172</f>
        <v>0</v>
      </c>
      <c r="Q172" s="203">
        <v>3.5999999999999999E-3</v>
      </c>
      <c r="R172" s="203">
        <f>Q172*H172</f>
        <v>4.6800000000000001E-2</v>
      </c>
      <c r="S172" s="203">
        <v>0</v>
      </c>
      <c r="T172" s="204">
        <f>S172*H172</f>
        <v>0</v>
      </c>
      <c r="AR172" s="24" t="s">
        <v>134</v>
      </c>
      <c r="AT172" s="24" t="s">
        <v>130</v>
      </c>
      <c r="AU172" s="24" t="s">
        <v>87</v>
      </c>
      <c r="AY172" s="24" t="s">
        <v>127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24" t="s">
        <v>85</v>
      </c>
      <c r="BK172" s="205">
        <f>ROUND(I172*H172,2)</f>
        <v>0</v>
      </c>
      <c r="BL172" s="24" t="s">
        <v>134</v>
      </c>
      <c r="BM172" s="24" t="s">
        <v>372</v>
      </c>
    </row>
    <row r="173" spans="2:65" s="11" customFormat="1" ht="13.5">
      <c r="B173" s="211"/>
      <c r="C173" s="212"/>
      <c r="D173" s="209" t="s">
        <v>142</v>
      </c>
      <c r="E173" s="213" t="s">
        <v>34</v>
      </c>
      <c r="F173" s="214" t="s">
        <v>497</v>
      </c>
      <c r="G173" s="212"/>
      <c r="H173" s="215" t="s">
        <v>34</v>
      </c>
      <c r="I173" s="216"/>
      <c r="J173" s="212"/>
      <c r="K173" s="212"/>
      <c r="L173" s="217"/>
      <c r="M173" s="218"/>
      <c r="N173" s="219"/>
      <c r="O173" s="219"/>
      <c r="P173" s="219"/>
      <c r="Q173" s="219"/>
      <c r="R173" s="219"/>
      <c r="S173" s="219"/>
      <c r="T173" s="220"/>
      <c r="AT173" s="221" t="s">
        <v>142</v>
      </c>
      <c r="AU173" s="221" t="s">
        <v>87</v>
      </c>
      <c r="AV173" s="11" t="s">
        <v>85</v>
      </c>
      <c r="AW173" s="11" t="s">
        <v>41</v>
      </c>
      <c r="AX173" s="11" t="s">
        <v>78</v>
      </c>
      <c r="AY173" s="221" t="s">
        <v>127</v>
      </c>
    </row>
    <row r="174" spans="2:65" s="12" customFormat="1" ht="13.5">
      <c r="B174" s="222"/>
      <c r="C174" s="223"/>
      <c r="D174" s="209" t="s">
        <v>142</v>
      </c>
      <c r="E174" s="224" t="s">
        <v>34</v>
      </c>
      <c r="F174" s="225" t="s">
        <v>523</v>
      </c>
      <c r="G174" s="223"/>
      <c r="H174" s="226">
        <v>13</v>
      </c>
      <c r="I174" s="227"/>
      <c r="J174" s="223"/>
      <c r="K174" s="223"/>
      <c r="L174" s="228"/>
      <c r="M174" s="229"/>
      <c r="N174" s="230"/>
      <c r="O174" s="230"/>
      <c r="P174" s="230"/>
      <c r="Q174" s="230"/>
      <c r="R174" s="230"/>
      <c r="S174" s="230"/>
      <c r="T174" s="231"/>
      <c r="AT174" s="232" t="s">
        <v>142</v>
      </c>
      <c r="AU174" s="232" t="s">
        <v>87</v>
      </c>
      <c r="AV174" s="12" t="s">
        <v>87</v>
      </c>
      <c r="AW174" s="12" t="s">
        <v>41</v>
      </c>
      <c r="AX174" s="12" t="s">
        <v>78</v>
      </c>
      <c r="AY174" s="232" t="s">
        <v>127</v>
      </c>
    </row>
    <row r="175" spans="2:65" s="13" customFormat="1" ht="13.5">
      <c r="B175" s="233"/>
      <c r="C175" s="234"/>
      <c r="D175" s="209" t="s">
        <v>142</v>
      </c>
      <c r="E175" s="271" t="s">
        <v>34</v>
      </c>
      <c r="F175" s="272" t="s">
        <v>152</v>
      </c>
      <c r="G175" s="234"/>
      <c r="H175" s="273">
        <v>13</v>
      </c>
      <c r="I175" s="238"/>
      <c r="J175" s="234"/>
      <c r="K175" s="234"/>
      <c r="L175" s="239"/>
      <c r="M175" s="240"/>
      <c r="N175" s="241"/>
      <c r="O175" s="241"/>
      <c r="P175" s="241"/>
      <c r="Q175" s="241"/>
      <c r="R175" s="241"/>
      <c r="S175" s="241"/>
      <c r="T175" s="242"/>
      <c r="AT175" s="243" t="s">
        <v>142</v>
      </c>
      <c r="AU175" s="243" t="s">
        <v>87</v>
      </c>
      <c r="AV175" s="13" t="s">
        <v>134</v>
      </c>
      <c r="AW175" s="13" t="s">
        <v>41</v>
      </c>
      <c r="AX175" s="13" t="s">
        <v>85</v>
      </c>
      <c r="AY175" s="243" t="s">
        <v>127</v>
      </c>
    </row>
    <row r="176" spans="2:65" s="10" customFormat="1" ht="29.85" customHeight="1">
      <c r="B176" s="177"/>
      <c r="C176" s="178"/>
      <c r="D176" s="191" t="s">
        <v>77</v>
      </c>
      <c r="E176" s="192" t="s">
        <v>179</v>
      </c>
      <c r="F176" s="192" t="s">
        <v>374</v>
      </c>
      <c r="G176" s="178"/>
      <c r="H176" s="178"/>
      <c r="I176" s="181"/>
      <c r="J176" s="193">
        <f>BK176</f>
        <v>0</v>
      </c>
      <c r="K176" s="178"/>
      <c r="L176" s="183"/>
      <c r="M176" s="184"/>
      <c r="N176" s="185"/>
      <c r="O176" s="185"/>
      <c r="P176" s="186">
        <f>SUM(P177:P203)</f>
        <v>0</v>
      </c>
      <c r="Q176" s="185"/>
      <c r="R176" s="186">
        <f>SUM(R177:R203)</f>
        <v>15.118850000000002</v>
      </c>
      <c r="S176" s="185"/>
      <c r="T176" s="187">
        <f>SUM(T177:T203)</f>
        <v>6</v>
      </c>
      <c r="AR176" s="188" t="s">
        <v>85</v>
      </c>
      <c r="AT176" s="189" t="s">
        <v>77</v>
      </c>
      <c r="AU176" s="189" t="s">
        <v>85</v>
      </c>
      <c r="AY176" s="188" t="s">
        <v>127</v>
      </c>
      <c r="BK176" s="190">
        <f>SUM(BK177:BK203)</f>
        <v>0</v>
      </c>
    </row>
    <row r="177" spans="2:65" s="1" customFormat="1" ht="22.5" customHeight="1">
      <c r="B177" s="42"/>
      <c r="C177" s="194" t="s">
        <v>350</v>
      </c>
      <c r="D177" s="194" t="s">
        <v>130</v>
      </c>
      <c r="E177" s="195" t="s">
        <v>376</v>
      </c>
      <c r="F177" s="196" t="s">
        <v>377</v>
      </c>
      <c r="G177" s="197" t="s">
        <v>247</v>
      </c>
      <c r="H177" s="198">
        <v>13</v>
      </c>
      <c r="I177" s="199"/>
      <c r="J177" s="200">
        <f>ROUND(I177*H177,2)</f>
        <v>0</v>
      </c>
      <c r="K177" s="196" t="s">
        <v>233</v>
      </c>
      <c r="L177" s="62"/>
      <c r="M177" s="201" t="s">
        <v>34</v>
      </c>
      <c r="N177" s="202" t="s">
        <v>49</v>
      </c>
      <c r="O177" s="43"/>
      <c r="P177" s="203">
        <f>O177*H177</f>
        <v>0</v>
      </c>
      <c r="Q177" s="203">
        <v>8.9779999999999999E-2</v>
      </c>
      <c r="R177" s="203">
        <f>Q177*H177</f>
        <v>1.1671400000000001</v>
      </c>
      <c r="S177" s="203">
        <v>0</v>
      </c>
      <c r="T177" s="204">
        <f>S177*H177</f>
        <v>0</v>
      </c>
      <c r="AR177" s="24" t="s">
        <v>134</v>
      </c>
      <c r="AT177" s="24" t="s">
        <v>130</v>
      </c>
      <c r="AU177" s="24" t="s">
        <v>87</v>
      </c>
      <c r="AY177" s="24" t="s">
        <v>127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24" t="s">
        <v>85</v>
      </c>
      <c r="BK177" s="205">
        <f>ROUND(I177*H177,2)</f>
        <v>0</v>
      </c>
      <c r="BL177" s="24" t="s">
        <v>134</v>
      </c>
      <c r="BM177" s="24" t="s">
        <v>378</v>
      </c>
    </row>
    <row r="178" spans="2:65" s="12" customFormat="1" ht="13.5">
      <c r="B178" s="222"/>
      <c r="C178" s="223"/>
      <c r="D178" s="209" t="s">
        <v>142</v>
      </c>
      <c r="E178" s="224" t="s">
        <v>34</v>
      </c>
      <c r="F178" s="225" t="s">
        <v>524</v>
      </c>
      <c r="G178" s="223"/>
      <c r="H178" s="226">
        <v>13</v>
      </c>
      <c r="I178" s="227"/>
      <c r="J178" s="223"/>
      <c r="K178" s="223"/>
      <c r="L178" s="228"/>
      <c r="M178" s="229"/>
      <c r="N178" s="230"/>
      <c r="O178" s="230"/>
      <c r="P178" s="230"/>
      <c r="Q178" s="230"/>
      <c r="R178" s="230"/>
      <c r="S178" s="230"/>
      <c r="T178" s="231"/>
      <c r="AT178" s="232" t="s">
        <v>142</v>
      </c>
      <c r="AU178" s="232" t="s">
        <v>87</v>
      </c>
      <c r="AV178" s="12" t="s">
        <v>87</v>
      </c>
      <c r="AW178" s="12" t="s">
        <v>41</v>
      </c>
      <c r="AX178" s="12" t="s">
        <v>78</v>
      </c>
      <c r="AY178" s="232" t="s">
        <v>127</v>
      </c>
    </row>
    <row r="179" spans="2:65" s="13" customFormat="1" ht="13.5">
      <c r="B179" s="233"/>
      <c r="C179" s="234"/>
      <c r="D179" s="206" t="s">
        <v>142</v>
      </c>
      <c r="E179" s="235" t="s">
        <v>34</v>
      </c>
      <c r="F179" s="236" t="s">
        <v>152</v>
      </c>
      <c r="G179" s="234"/>
      <c r="H179" s="237">
        <v>13</v>
      </c>
      <c r="I179" s="238"/>
      <c r="J179" s="234"/>
      <c r="K179" s="234"/>
      <c r="L179" s="239"/>
      <c r="M179" s="240"/>
      <c r="N179" s="241"/>
      <c r="O179" s="241"/>
      <c r="P179" s="241"/>
      <c r="Q179" s="241"/>
      <c r="R179" s="241"/>
      <c r="S179" s="241"/>
      <c r="T179" s="242"/>
      <c r="AT179" s="243" t="s">
        <v>142</v>
      </c>
      <c r="AU179" s="243" t="s">
        <v>87</v>
      </c>
      <c r="AV179" s="13" t="s">
        <v>134</v>
      </c>
      <c r="AW179" s="13" t="s">
        <v>41</v>
      </c>
      <c r="AX179" s="13" t="s">
        <v>85</v>
      </c>
      <c r="AY179" s="243" t="s">
        <v>127</v>
      </c>
    </row>
    <row r="180" spans="2:65" s="1" customFormat="1" ht="22.5" customHeight="1">
      <c r="B180" s="42"/>
      <c r="C180" s="259" t="s">
        <v>355</v>
      </c>
      <c r="D180" s="259" t="s">
        <v>276</v>
      </c>
      <c r="E180" s="260" t="s">
        <v>381</v>
      </c>
      <c r="F180" s="261" t="s">
        <v>382</v>
      </c>
      <c r="G180" s="262" t="s">
        <v>286</v>
      </c>
      <c r="H180" s="263">
        <v>0.35799999999999998</v>
      </c>
      <c r="I180" s="264"/>
      <c r="J180" s="265">
        <f>ROUND(I180*H180,2)</f>
        <v>0</v>
      </c>
      <c r="K180" s="261" t="s">
        <v>233</v>
      </c>
      <c r="L180" s="266"/>
      <c r="M180" s="267" t="s">
        <v>34</v>
      </c>
      <c r="N180" s="268" t="s">
        <v>49</v>
      </c>
      <c r="O180" s="43"/>
      <c r="P180" s="203">
        <f>O180*H180</f>
        <v>0</v>
      </c>
      <c r="Q180" s="203">
        <v>1</v>
      </c>
      <c r="R180" s="203">
        <f>Q180*H180</f>
        <v>0.35799999999999998</v>
      </c>
      <c r="S180" s="203">
        <v>0</v>
      </c>
      <c r="T180" s="204">
        <f>S180*H180</f>
        <v>0</v>
      </c>
      <c r="AR180" s="24" t="s">
        <v>175</v>
      </c>
      <c r="AT180" s="24" t="s">
        <v>276</v>
      </c>
      <c r="AU180" s="24" t="s">
        <v>87</v>
      </c>
      <c r="AY180" s="24" t="s">
        <v>127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24" t="s">
        <v>85</v>
      </c>
      <c r="BK180" s="205">
        <f>ROUND(I180*H180,2)</f>
        <v>0</v>
      </c>
      <c r="BL180" s="24" t="s">
        <v>134</v>
      </c>
      <c r="BM180" s="24" t="s">
        <v>383</v>
      </c>
    </row>
    <row r="181" spans="2:65" s="12" customFormat="1" ht="13.5">
      <c r="B181" s="222"/>
      <c r="C181" s="223"/>
      <c r="D181" s="206" t="s">
        <v>142</v>
      </c>
      <c r="E181" s="223"/>
      <c r="F181" s="269" t="s">
        <v>525</v>
      </c>
      <c r="G181" s="223"/>
      <c r="H181" s="270">
        <v>0.35799999999999998</v>
      </c>
      <c r="I181" s="227"/>
      <c r="J181" s="223"/>
      <c r="K181" s="223"/>
      <c r="L181" s="228"/>
      <c r="M181" s="229"/>
      <c r="N181" s="230"/>
      <c r="O181" s="230"/>
      <c r="P181" s="230"/>
      <c r="Q181" s="230"/>
      <c r="R181" s="230"/>
      <c r="S181" s="230"/>
      <c r="T181" s="231"/>
      <c r="AT181" s="232" t="s">
        <v>142</v>
      </c>
      <c r="AU181" s="232" t="s">
        <v>87</v>
      </c>
      <c r="AV181" s="12" t="s">
        <v>87</v>
      </c>
      <c r="AW181" s="12" t="s">
        <v>6</v>
      </c>
      <c r="AX181" s="12" t="s">
        <v>85</v>
      </c>
      <c r="AY181" s="232" t="s">
        <v>127</v>
      </c>
    </row>
    <row r="182" spans="2:65" s="1" customFormat="1" ht="31.5" customHeight="1">
      <c r="B182" s="42"/>
      <c r="C182" s="194" t="s">
        <v>360</v>
      </c>
      <c r="D182" s="194" t="s">
        <v>130</v>
      </c>
      <c r="E182" s="195" t="s">
        <v>397</v>
      </c>
      <c r="F182" s="196" t="s">
        <v>398</v>
      </c>
      <c r="G182" s="197" t="s">
        <v>247</v>
      </c>
      <c r="H182" s="198">
        <v>17</v>
      </c>
      <c r="I182" s="199"/>
      <c r="J182" s="200">
        <f>ROUND(I182*H182,2)</f>
        <v>0</v>
      </c>
      <c r="K182" s="196" t="s">
        <v>233</v>
      </c>
      <c r="L182" s="62"/>
      <c r="M182" s="201" t="s">
        <v>34</v>
      </c>
      <c r="N182" s="202" t="s">
        <v>49</v>
      </c>
      <c r="O182" s="43"/>
      <c r="P182" s="203">
        <f>O182*H182</f>
        <v>0</v>
      </c>
      <c r="Q182" s="203">
        <v>0.1295</v>
      </c>
      <c r="R182" s="203">
        <f>Q182*H182</f>
        <v>2.2015000000000002</v>
      </c>
      <c r="S182" s="203">
        <v>0</v>
      </c>
      <c r="T182" s="204">
        <f>S182*H182</f>
        <v>0</v>
      </c>
      <c r="AR182" s="24" t="s">
        <v>134</v>
      </c>
      <c r="AT182" s="24" t="s">
        <v>130</v>
      </c>
      <c r="AU182" s="24" t="s">
        <v>87</v>
      </c>
      <c r="AY182" s="24" t="s">
        <v>127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24" t="s">
        <v>85</v>
      </c>
      <c r="BK182" s="205">
        <f>ROUND(I182*H182,2)</f>
        <v>0</v>
      </c>
      <c r="BL182" s="24" t="s">
        <v>134</v>
      </c>
      <c r="BM182" s="24" t="s">
        <v>399</v>
      </c>
    </row>
    <row r="183" spans="2:65" s="11" customFormat="1" ht="13.5">
      <c r="B183" s="211"/>
      <c r="C183" s="212"/>
      <c r="D183" s="209" t="s">
        <v>142</v>
      </c>
      <c r="E183" s="213" t="s">
        <v>34</v>
      </c>
      <c r="F183" s="214" t="s">
        <v>497</v>
      </c>
      <c r="G183" s="212"/>
      <c r="H183" s="215" t="s">
        <v>34</v>
      </c>
      <c r="I183" s="216"/>
      <c r="J183" s="212"/>
      <c r="K183" s="212"/>
      <c r="L183" s="217"/>
      <c r="M183" s="218"/>
      <c r="N183" s="219"/>
      <c r="O183" s="219"/>
      <c r="P183" s="219"/>
      <c r="Q183" s="219"/>
      <c r="R183" s="219"/>
      <c r="S183" s="219"/>
      <c r="T183" s="220"/>
      <c r="AT183" s="221" t="s">
        <v>142</v>
      </c>
      <c r="AU183" s="221" t="s">
        <v>87</v>
      </c>
      <c r="AV183" s="11" t="s">
        <v>85</v>
      </c>
      <c r="AW183" s="11" t="s">
        <v>41</v>
      </c>
      <c r="AX183" s="11" t="s">
        <v>78</v>
      </c>
      <c r="AY183" s="221" t="s">
        <v>127</v>
      </c>
    </row>
    <row r="184" spans="2:65" s="12" customFormat="1" ht="13.5">
      <c r="B184" s="222"/>
      <c r="C184" s="223"/>
      <c r="D184" s="209" t="s">
        <v>142</v>
      </c>
      <c r="E184" s="224" t="s">
        <v>34</v>
      </c>
      <c r="F184" s="225" t="s">
        <v>526</v>
      </c>
      <c r="G184" s="223"/>
      <c r="H184" s="226">
        <v>17</v>
      </c>
      <c r="I184" s="227"/>
      <c r="J184" s="223"/>
      <c r="K184" s="223"/>
      <c r="L184" s="228"/>
      <c r="M184" s="229"/>
      <c r="N184" s="230"/>
      <c r="O184" s="230"/>
      <c r="P184" s="230"/>
      <c r="Q184" s="230"/>
      <c r="R184" s="230"/>
      <c r="S184" s="230"/>
      <c r="T184" s="231"/>
      <c r="AT184" s="232" t="s">
        <v>142</v>
      </c>
      <c r="AU184" s="232" t="s">
        <v>87</v>
      </c>
      <c r="AV184" s="12" t="s">
        <v>87</v>
      </c>
      <c r="AW184" s="12" t="s">
        <v>41</v>
      </c>
      <c r="AX184" s="12" t="s">
        <v>78</v>
      </c>
      <c r="AY184" s="232" t="s">
        <v>127</v>
      </c>
    </row>
    <row r="185" spans="2:65" s="13" customFormat="1" ht="13.5">
      <c r="B185" s="233"/>
      <c r="C185" s="234"/>
      <c r="D185" s="206" t="s">
        <v>142</v>
      </c>
      <c r="E185" s="235" t="s">
        <v>34</v>
      </c>
      <c r="F185" s="236" t="s">
        <v>152</v>
      </c>
      <c r="G185" s="234"/>
      <c r="H185" s="237">
        <v>17</v>
      </c>
      <c r="I185" s="238"/>
      <c r="J185" s="234"/>
      <c r="K185" s="234"/>
      <c r="L185" s="239"/>
      <c r="M185" s="240"/>
      <c r="N185" s="241"/>
      <c r="O185" s="241"/>
      <c r="P185" s="241"/>
      <c r="Q185" s="241"/>
      <c r="R185" s="241"/>
      <c r="S185" s="241"/>
      <c r="T185" s="242"/>
      <c r="AT185" s="243" t="s">
        <v>142</v>
      </c>
      <c r="AU185" s="243" t="s">
        <v>87</v>
      </c>
      <c r="AV185" s="13" t="s">
        <v>134</v>
      </c>
      <c r="AW185" s="13" t="s">
        <v>41</v>
      </c>
      <c r="AX185" s="13" t="s">
        <v>85</v>
      </c>
      <c r="AY185" s="243" t="s">
        <v>127</v>
      </c>
    </row>
    <row r="186" spans="2:65" s="1" customFormat="1" ht="22.5" customHeight="1">
      <c r="B186" s="42"/>
      <c r="C186" s="259" t="s">
        <v>364</v>
      </c>
      <c r="D186" s="259" t="s">
        <v>276</v>
      </c>
      <c r="E186" s="260" t="s">
        <v>527</v>
      </c>
      <c r="F186" s="261" t="s">
        <v>528</v>
      </c>
      <c r="G186" s="262" t="s">
        <v>393</v>
      </c>
      <c r="H186" s="263">
        <v>18.7</v>
      </c>
      <c r="I186" s="264"/>
      <c r="J186" s="265">
        <f>ROUND(I186*H186,2)</f>
        <v>0</v>
      </c>
      <c r="K186" s="261" t="s">
        <v>233</v>
      </c>
      <c r="L186" s="266"/>
      <c r="M186" s="267" t="s">
        <v>34</v>
      </c>
      <c r="N186" s="268" t="s">
        <v>49</v>
      </c>
      <c r="O186" s="43"/>
      <c r="P186" s="203">
        <f>O186*H186</f>
        <v>0</v>
      </c>
      <c r="Q186" s="203">
        <v>4.5999999999999999E-2</v>
      </c>
      <c r="R186" s="203">
        <f>Q186*H186</f>
        <v>0.86019999999999996</v>
      </c>
      <c r="S186" s="203">
        <v>0</v>
      </c>
      <c r="T186" s="204">
        <f>S186*H186</f>
        <v>0</v>
      </c>
      <c r="AR186" s="24" t="s">
        <v>175</v>
      </c>
      <c r="AT186" s="24" t="s">
        <v>276</v>
      </c>
      <c r="AU186" s="24" t="s">
        <v>87</v>
      </c>
      <c r="AY186" s="24" t="s">
        <v>127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24" t="s">
        <v>85</v>
      </c>
      <c r="BK186" s="205">
        <f>ROUND(I186*H186,2)</f>
        <v>0</v>
      </c>
      <c r="BL186" s="24" t="s">
        <v>134</v>
      </c>
      <c r="BM186" s="24" t="s">
        <v>529</v>
      </c>
    </row>
    <row r="187" spans="2:65" s="12" customFormat="1" ht="13.5">
      <c r="B187" s="222"/>
      <c r="C187" s="223"/>
      <c r="D187" s="206" t="s">
        <v>142</v>
      </c>
      <c r="E187" s="223"/>
      <c r="F187" s="269" t="s">
        <v>530</v>
      </c>
      <c r="G187" s="223"/>
      <c r="H187" s="270">
        <v>18.7</v>
      </c>
      <c r="I187" s="227"/>
      <c r="J187" s="223"/>
      <c r="K187" s="223"/>
      <c r="L187" s="228"/>
      <c r="M187" s="229"/>
      <c r="N187" s="230"/>
      <c r="O187" s="230"/>
      <c r="P187" s="230"/>
      <c r="Q187" s="230"/>
      <c r="R187" s="230"/>
      <c r="S187" s="230"/>
      <c r="T187" s="231"/>
      <c r="AT187" s="232" t="s">
        <v>142</v>
      </c>
      <c r="AU187" s="232" t="s">
        <v>87</v>
      </c>
      <c r="AV187" s="12" t="s">
        <v>87</v>
      </c>
      <c r="AW187" s="12" t="s">
        <v>6</v>
      </c>
      <c r="AX187" s="12" t="s">
        <v>85</v>
      </c>
      <c r="AY187" s="232" t="s">
        <v>127</v>
      </c>
    </row>
    <row r="188" spans="2:65" s="1" customFormat="1" ht="22.5" customHeight="1">
      <c r="B188" s="42"/>
      <c r="C188" s="194" t="s">
        <v>369</v>
      </c>
      <c r="D188" s="194" t="s">
        <v>130</v>
      </c>
      <c r="E188" s="195" t="s">
        <v>407</v>
      </c>
      <c r="F188" s="196" t="s">
        <v>408</v>
      </c>
      <c r="G188" s="197" t="s">
        <v>247</v>
      </c>
      <c r="H188" s="198">
        <v>13</v>
      </c>
      <c r="I188" s="199"/>
      <c r="J188" s="200">
        <f>ROUND(I188*H188,2)</f>
        <v>0</v>
      </c>
      <c r="K188" s="196" t="s">
        <v>233</v>
      </c>
      <c r="L188" s="62"/>
      <c r="M188" s="201" t="s">
        <v>34</v>
      </c>
      <c r="N188" s="202" t="s">
        <v>49</v>
      </c>
      <c r="O188" s="43"/>
      <c r="P188" s="203">
        <f>O188*H188</f>
        <v>0</v>
      </c>
      <c r="Q188" s="203">
        <v>0.14066999999999999</v>
      </c>
      <c r="R188" s="203">
        <f>Q188*H188</f>
        <v>1.8287099999999998</v>
      </c>
      <c r="S188" s="203">
        <v>0</v>
      </c>
      <c r="T188" s="204">
        <f>S188*H188</f>
        <v>0</v>
      </c>
      <c r="AR188" s="24" t="s">
        <v>134</v>
      </c>
      <c r="AT188" s="24" t="s">
        <v>130</v>
      </c>
      <c r="AU188" s="24" t="s">
        <v>87</v>
      </c>
      <c r="AY188" s="24" t="s">
        <v>127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24" t="s">
        <v>85</v>
      </c>
      <c r="BK188" s="205">
        <f>ROUND(I188*H188,2)</f>
        <v>0</v>
      </c>
      <c r="BL188" s="24" t="s">
        <v>134</v>
      </c>
      <c r="BM188" s="24" t="s">
        <v>409</v>
      </c>
    </row>
    <row r="189" spans="2:65" s="11" customFormat="1" ht="13.5">
      <c r="B189" s="211"/>
      <c r="C189" s="212"/>
      <c r="D189" s="209" t="s">
        <v>142</v>
      </c>
      <c r="E189" s="213" t="s">
        <v>34</v>
      </c>
      <c r="F189" s="214" t="s">
        <v>497</v>
      </c>
      <c r="G189" s="212"/>
      <c r="H189" s="215" t="s">
        <v>34</v>
      </c>
      <c r="I189" s="216"/>
      <c r="J189" s="212"/>
      <c r="K189" s="212"/>
      <c r="L189" s="217"/>
      <c r="M189" s="218"/>
      <c r="N189" s="219"/>
      <c r="O189" s="219"/>
      <c r="P189" s="219"/>
      <c r="Q189" s="219"/>
      <c r="R189" s="219"/>
      <c r="S189" s="219"/>
      <c r="T189" s="220"/>
      <c r="AT189" s="221" t="s">
        <v>142</v>
      </c>
      <c r="AU189" s="221" t="s">
        <v>87</v>
      </c>
      <c r="AV189" s="11" t="s">
        <v>85</v>
      </c>
      <c r="AW189" s="11" t="s">
        <v>41</v>
      </c>
      <c r="AX189" s="11" t="s">
        <v>78</v>
      </c>
      <c r="AY189" s="221" t="s">
        <v>127</v>
      </c>
    </row>
    <row r="190" spans="2:65" s="12" customFormat="1" ht="13.5">
      <c r="B190" s="222"/>
      <c r="C190" s="223"/>
      <c r="D190" s="209" t="s">
        <v>142</v>
      </c>
      <c r="E190" s="224" t="s">
        <v>34</v>
      </c>
      <c r="F190" s="225" t="s">
        <v>523</v>
      </c>
      <c r="G190" s="223"/>
      <c r="H190" s="226">
        <v>13</v>
      </c>
      <c r="I190" s="227"/>
      <c r="J190" s="223"/>
      <c r="K190" s="223"/>
      <c r="L190" s="228"/>
      <c r="M190" s="229"/>
      <c r="N190" s="230"/>
      <c r="O190" s="230"/>
      <c r="P190" s="230"/>
      <c r="Q190" s="230"/>
      <c r="R190" s="230"/>
      <c r="S190" s="230"/>
      <c r="T190" s="231"/>
      <c r="AT190" s="232" t="s">
        <v>142</v>
      </c>
      <c r="AU190" s="232" t="s">
        <v>87</v>
      </c>
      <c r="AV190" s="12" t="s">
        <v>87</v>
      </c>
      <c r="AW190" s="12" t="s">
        <v>41</v>
      </c>
      <c r="AX190" s="12" t="s">
        <v>78</v>
      </c>
      <c r="AY190" s="232" t="s">
        <v>127</v>
      </c>
    </row>
    <row r="191" spans="2:65" s="13" customFormat="1" ht="13.5">
      <c r="B191" s="233"/>
      <c r="C191" s="234"/>
      <c r="D191" s="206" t="s">
        <v>142</v>
      </c>
      <c r="E191" s="235" t="s">
        <v>34</v>
      </c>
      <c r="F191" s="236" t="s">
        <v>152</v>
      </c>
      <c r="G191" s="234"/>
      <c r="H191" s="237">
        <v>13</v>
      </c>
      <c r="I191" s="238"/>
      <c r="J191" s="234"/>
      <c r="K191" s="234"/>
      <c r="L191" s="239"/>
      <c r="M191" s="240"/>
      <c r="N191" s="241"/>
      <c r="O191" s="241"/>
      <c r="P191" s="241"/>
      <c r="Q191" s="241"/>
      <c r="R191" s="241"/>
      <c r="S191" s="241"/>
      <c r="T191" s="242"/>
      <c r="AT191" s="243" t="s">
        <v>142</v>
      </c>
      <c r="AU191" s="243" t="s">
        <v>87</v>
      </c>
      <c r="AV191" s="13" t="s">
        <v>134</v>
      </c>
      <c r="AW191" s="13" t="s">
        <v>41</v>
      </c>
      <c r="AX191" s="13" t="s">
        <v>85</v>
      </c>
      <c r="AY191" s="243" t="s">
        <v>127</v>
      </c>
    </row>
    <row r="192" spans="2:65" s="1" customFormat="1" ht="22.5" customHeight="1">
      <c r="B192" s="42"/>
      <c r="C192" s="259" t="s">
        <v>375</v>
      </c>
      <c r="D192" s="259" t="s">
        <v>276</v>
      </c>
      <c r="E192" s="260" t="s">
        <v>531</v>
      </c>
      <c r="F192" s="261" t="s">
        <v>532</v>
      </c>
      <c r="G192" s="262" t="s">
        <v>247</v>
      </c>
      <c r="H192" s="263">
        <v>14.3</v>
      </c>
      <c r="I192" s="264"/>
      <c r="J192" s="265">
        <f>ROUND(I192*H192,2)</f>
        <v>0</v>
      </c>
      <c r="K192" s="261" t="s">
        <v>233</v>
      </c>
      <c r="L192" s="266"/>
      <c r="M192" s="267" t="s">
        <v>34</v>
      </c>
      <c r="N192" s="268" t="s">
        <v>49</v>
      </c>
      <c r="O192" s="43"/>
      <c r="P192" s="203">
        <f>O192*H192</f>
        <v>0</v>
      </c>
      <c r="Q192" s="203">
        <v>0.15</v>
      </c>
      <c r="R192" s="203">
        <f>Q192*H192</f>
        <v>2.145</v>
      </c>
      <c r="S192" s="203">
        <v>0</v>
      </c>
      <c r="T192" s="204">
        <f>S192*H192</f>
        <v>0</v>
      </c>
      <c r="AR192" s="24" t="s">
        <v>175</v>
      </c>
      <c r="AT192" s="24" t="s">
        <v>276</v>
      </c>
      <c r="AU192" s="24" t="s">
        <v>87</v>
      </c>
      <c r="AY192" s="24" t="s">
        <v>127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24" t="s">
        <v>85</v>
      </c>
      <c r="BK192" s="205">
        <f>ROUND(I192*H192,2)</f>
        <v>0</v>
      </c>
      <c r="BL192" s="24" t="s">
        <v>134</v>
      </c>
      <c r="BM192" s="24" t="s">
        <v>533</v>
      </c>
    </row>
    <row r="193" spans="2:65" s="1" customFormat="1" ht="27">
      <c r="B193" s="42"/>
      <c r="C193" s="64"/>
      <c r="D193" s="209" t="s">
        <v>136</v>
      </c>
      <c r="E193" s="64"/>
      <c r="F193" s="210" t="s">
        <v>534</v>
      </c>
      <c r="G193" s="64"/>
      <c r="H193" s="64"/>
      <c r="I193" s="164"/>
      <c r="J193" s="64"/>
      <c r="K193" s="64"/>
      <c r="L193" s="62"/>
      <c r="M193" s="208"/>
      <c r="N193" s="43"/>
      <c r="O193" s="43"/>
      <c r="P193" s="43"/>
      <c r="Q193" s="43"/>
      <c r="R193" s="43"/>
      <c r="S193" s="43"/>
      <c r="T193" s="79"/>
      <c r="AT193" s="24" t="s">
        <v>136</v>
      </c>
      <c r="AU193" s="24" t="s">
        <v>87</v>
      </c>
    </row>
    <row r="194" spans="2:65" s="12" customFormat="1" ht="13.5">
      <c r="B194" s="222"/>
      <c r="C194" s="223"/>
      <c r="D194" s="206" t="s">
        <v>142</v>
      </c>
      <c r="E194" s="223"/>
      <c r="F194" s="269" t="s">
        <v>535</v>
      </c>
      <c r="G194" s="223"/>
      <c r="H194" s="270">
        <v>14.3</v>
      </c>
      <c r="I194" s="227"/>
      <c r="J194" s="223"/>
      <c r="K194" s="223"/>
      <c r="L194" s="228"/>
      <c r="M194" s="229"/>
      <c r="N194" s="230"/>
      <c r="O194" s="230"/>
      <c r="P194" s="230"/>
      <c r="Q194" s="230"/>
      <c r="R194" s="230"/>
      <c r="S194" s="230"/>
      <c r="T194" s="231"/>
      <c r="AT194" s="232" t="s">
        <v>142</v>
      </c>
      <c r="AU194" s="232" t="s">
        <v>87</v>
      </c>
      <c r="AV194" s="12" t="s">
        <v>87</v>
      </c>
      <c r="AW194" s="12" t="s">
        <v>6</v>
      </c>
      <c r="AX194" s="12" t="s">
        <v>85</v>
      </c>
      <c r="AY194" s="232" t="s">
        <v>127</v>
      </c>
    </row>
    <row r="195" spans="2:65" s="1" customFormat="1" ht="22.5" customHeight="1">
      <c r="B195" s="42"/>
      <c r="C195" s="259" t="s">
        <v>380</v>
      </c>
      <c r="D195" s="259" t="s">
        <v>276</v>
      </c>
      <c r="E195" s="260" t="s">
        <v>417</v>
      </c>
      <c r="F195" s="261" t="s">
        <v>418</v>
      </c>
      <c r="G195" s="262" t="s">
        <v>252</v>
      </c>
      <c r="H195" s="263">
        <v>2.7</v>
      </c>
      <c r="I195" s="264"/>
      <c r="J195" s="265">
        <f>ROUND(I195*H195,2)</f>
        <v>0</v>
      </c>
      <c r="K195" s="261" t="s">
        <v>233</v>
      </c>
      <c r="L195" s="266"/>
      <c r="M195" s="267" t="s">
        <v>34</v>
      </c>
      <c r="N195" s="268" t="s">
        <v>49</v>
      </c>
      <c r="O195" s="43"/>
      <c r="P195" s="203">
        <f>O195*H195</f>
        <v>0</v>
      </c>
      <c r="Q195" s="203">
        <v>2.4289999999999998</v>
      </c>
      <c r="R195" s="203">
        <f>Q195*H195</f>
        <v>6.5583</v>
      </c>
      <c r="S195" s="203">
        <v>0</v>
      </c>
      <c r="T195" s="204">
        <f>S195*H195</f>
        <v>0</v>
      </c>
      <c r="AR195" s="24" t="s">
        <v>175</v>
      </c>
      <c r="AT195" s="24" t="s">
        <v>276</v>
      </c>
      <c r="AU195" s="24" t="s">
        <v>87</v>
      </c>
      <c r="AY195" s="24" t="s">
        <v>127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24" t="s">
        <v>85</v>
      </c>
      <c r="BK195" s="205">
        <f>ROUND(I195*H195,2)</f>
        <v>0</v>
      </c>
      <c r="BL195" s="24" t="s">
        <v>134</v>
      </c>
      <c r="BM195" s="24" t="s">
        <v>419</v>
      </c>
    </row>
    <row r="196" spans="2:65" s="11" customFormat="1" ht="13.5">
      <c r="B196" s="211"/>
      <c r="C196" s="212"/>
      <c r="D196" s="209" t="s">
        <v>142</v>
      </c>
      <c r="E196" s="213" t="s">
        <v>34</v>
      </c>
      <c r="F196" s="214" t="s">
        <v>420</v>
      </c>
      <c r="G196" s="212"/>
      <c r="H196" s="215" t="s">
        <v>34</v>
      </c>
      <c r="I196" s="216"/>
      <c r="J196" s="212"/>
      <c r="K196" s="212"/>
      <c r="L196" s="217"/>
      <c r="M196" s="218"/>
      <c r="N196" s="219"/>
      <c r="O196" s="219"/>
      <c r="P196" s="219"/>
      <c r="Q196" s="219"/>
      <c r="R196" s="219"/>
      <c r="S196" s="219"/>
      <c r="T196" s="220"/>
      <c r="AT196" s="221" t="s">
        <v>142</v>
      </c>
      <c r="AU196" s="221" t="s">
        <v>87</v>
      </c>
      <c r="AV196" s="11" t="s">
        <v>85</v>
      </c>
      <c r="AW196" s="11" t="s">
        <v>41</v>
      </c>
      <c r="AX196" s="11" t="s">
        <v>78</v>
      </c>
      <c r="AY196" s="221" t="s">
        <v>127</v>
      </c>
    </row>
    <row r="197" spans="2:65" s="12" customFormat="1" ht="13.5">
      <c r="B197" s="222"/>
      <c r="C197" s="223"/>
      <c r="D197" s="209" t="s">
        <v>142</v>
      </c>
      <c r="E197" s="224" t="s">
        <v>34</v>
      </c>
      <c r="F197" s="225" t="s">
        <v>536</v>
      </c>
      <c r="G197" s="223"/>
      <c r="H197" s="226">
        <v>2.7</v>
      </c>
      <c r="I197" s="227"/>
      <c r="J197" s="223"/>
      <c r="K197" s="223"/>
      <c r="L197" s="228"/>
      <c r="M197" s="229"/>
      <c r="N197" s="230"/>
      <c r="O197" s="230"/>
      <c r="P197" s="230"/>
      <c r="Q197" s="230"/>
      <c r="R197" s="230"/>
      <c r="S197" s="230"/>
      <c r="T197" s="231"/>
      <c r="AT197" s="232" t="s">
        <v>142</v>
      </c>
      <c r="AU197" s="232" t="s">
        <v>87</v>
      </c>
      <c r="AV197" s="12" t="s">
        <v>87</v>
      </c>
      <c r="AW197" s="12" t="s">
        <v>41</v>
      </c>
      <c r="AX197" s="12" t="s">
        <v>78</v>
      </c>
      <c r="AY197" s="232" t="s">
        <v>127</v>
      </c>
    </row>
    <row r="198" spans="2:65" s="13" customFormat="1" ht="13.5">
      <c r="B198" s="233"/>
      <c r="C198" s="234"/>
      <c r="D198" s="206" t="s">
        <v>142</v>
      </c>
      <c r="E198" s="235" t="s">
        <v>34</v>
      </c>
      <c r="F198" s="236" t="s">
        <v>152</v>
      </c>
      <c r="G198" s="234"/>
      <c r="H198" s="237">
        <v>2.7</v>
      </c>
      <c r="I198" s="238"/>
      <c r="J198" s="234"/>
      <c r="K198" s="234"/>
      <c r="L198" s="239"/>
      <c r="M198" s="240"/>
      <c r="N198" s="241"/>
      <c r="O198" s="241"/>
      <c r="P198" s="241"/>
      <c r="Q198" s="241"/>
      <c r="R198" s="241"/>
      <c r="S198" s="241"/>
      <c r="T198" s="242"/>
      <c r="AT198" s="243" t="s">
        <v>142</v>
      </c>
      <c r="AU198" s="243" t="s">
        <v>87</v>
      </c>
      <c r="AV198" s="13" t="s">
        <v>134</v>
      </c>
      <c r="AW198" s="13" t="s">
        <v>41</v>
      </c>
      <c r="AX198" s="13" t="s">
        <v>85</v>
      </c>
      <c r="AY198" s="243" t="s">
        <v>127</v>
      </c>
    </row>
    <row r="199" spans="2:65" s="1" customFormat="1" ht="22.5" customHeight="1">
      <c r="B199" s="42"/>
      <c r="C199" s="194" t="s">
        <v>385</v>
      </c>
      <c r="D199" s="194" t="s">
        <v>130</v>
      </c>
      <c r="E199" s="195" t="s">
        <v>423</v>
      </c>
      <c r="F199" s="196" t="s">
        <v>424</v>
      </c>
      <c r="G199" s="197" t="s">
        <v>252</v>
      </c>
      <c r="H199" s="198">
        <v>2</v>
      </c>
      <c r="I199" s="199"/>
      <c r="J199" s="200">
        <f>ROUND(I199*H199,2)</f>
        <v>0</v>
      </c>
      <c r="K199" s="196" t="s">
        <v>233</v>
      </c>
      <c r="L199" s="62"/>
      <c r="M199" s="201" t="s">
        <v>34</v>
      </c>
      <c r="N199" s="202" t="s">
        <v>49</v>
      </c>
      <c r="O199" s="43"/>
      <c r="P199" s="203">
        <f>O199*H199</f>
        <v>0</v>
      </c>
      <c r="Q199" s="203">
        <v>0</v>
      </c>
      <c r="R199" s="203">
        <f>Q199*H199</f>
        <v>0</v>
      </c>
      <c r="S199" s="203">
        <v>2.4</v>
      </c>
      <c r="T199" s="204">
        <f>S199*H199</f>
        <v>4.8</v>
      </c>
      <c r="AR199" s="24" t="s">
        <v>134</v>
      </c>
      <c r="AT199" s="24" t="s">
        <v>130</v>
      </c>
      <c r="AU199" s="24" t="s">
        <v>87</v>
      </c>
      <c r="AY199" s="24" t="s">
        <v>127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24" t="s">
        <v>85</v>
      </c>
      <c r="BK199" s="205">
        <f>ROUND(I199*H199,2)</f>
        <v>0</v>
      </c>
      <c r="BL199" s="24" t="s">
        <v>134</v>
      </c>
      <c r="BM199" s="24" t="s">
        <v>425</v>
      </c>
    </row>
    <row r="200" spans="2:65" s="11" customFormat="1" ht="13.5">
      <c r="B200" s="211"/>
      <c r="C200" s="212"/>
      <c r="D200" s="209" t="s">
        <v>142</v>
      </c>
      <c r="E200" s="213" t="s">
        <v>34</v>
      </c>
      <c r="F200" s="214" t="s">
        <v>497</v>
      </c>
      <c r="G200" s="212"/>
      <c r="H200" s="215" t="s">
        <v>34</v>
      </c>
      <c r="I200" s="216"/>
      <c r="J200" s="212"/>
      <c r="K200" s="212"/>
      <c r="L200" s="217"/>
      <c r="M200" s="218"/>
      <c r="N200" s="219"/>
      <c r="O200" s="219"/>
      <c r="P200" s="219"/>
      <c r="Q200" s="219"/>
      <c r="R200" s="219"/>
      <c r="S200" s="219"/>
      <c r="T200" s="220"/>
      <c r="AT200" s="221" t="s">
        <v>142</v>
      </c>
      <c r="AU200" s="221" t="s">
        <v>87</v>
      </c>
      <c r="AV200" s="11" t="s">
        <v>85</v>
      </c>
      <c r="AW200" s="11" t="s">
        <v>41</v>
      </c>
      <c r="AX200" s="11" t="s">
        <v>78</v>
      </c>
      <c r="AY200" s="221" t="s">
        <v>127</v>
      </c>
    </row>
    <row r="201" spans="2:65" s="12" customFormat="1" ht="13.5">
      <c r="B201" s="222"/>
      <c r="C201" s="223"/>
      <c r="D201" s="209" t="s">
        <v>142</v>
      </c>
      <c r="E201" s="224" t="s">
        <v>34</v>
      </c>
      <c r="F201" s="225" t="s">
        <v>537</v>
      </c>
      <c r="G201" s="223"/>
      <c r="H201" s="226">
        <v>2</v>
      </c>
      <c r="I201" s="227"/>
      <c r="J201" s="223"/>
      <c r="K201" s="223"/>
      <c r="L201" s="228"/>
      <c r="M201" s="229"/>
      <c r="N201" s="230"/>
      <c r="O201" s="230"/>
      <c r="P201" s="230"/>
      <c r="Q201" s="230"/>
      <c r="R201" s="230"/>
      <c r="S201" s="230"/>
      <c r="T201" s="231"/>
      <c r="AT201" s="232" t="s">
        <v>142</v>
      </c>
      <c r="AU201" s="232" t="s">
        <v>87</v>
      </c>
      <c r="AV201" s="12" t="s">
        <v>87</v>
      </c>
      <c r="AW201" s="12" t="s">
        <v>41</v>
      </c>
      <c r="AX201" s="12" t="s">
        <v>78</v>
      </c>
      <c r="AY201" s="232" t="s">
        <v>127</v>
      </c>
    </row>
    <row r="202" spans="2:65" s="13" customFormat="1" ht="13.5">
      <c r="B202" s="233"/>
      <c r="C202" s="234"/>
      <c r="D202" s="206" t="s">
        <v>142</v>
      </c>
      <c r="E202" s="235" t="s">
        <v>34</v>
      </c>
      <c r="F202" s="236" t="s">
        <v>152</v>
      </c>
      <c r="G202" s="234"/>
      <c r="H202" s="237">
        <v>2</v>
      </c>
      <c r="I202" s="238"/>
      <c r="J202" s="234"/>
      <c r="K202" s="234"/>
      <c r="L202" s="239"/>
      <c r="M202" s="240"/>
      <c r="N202" s="241"/>
      <c r="O202" s="241"/>
      <c r="P202" s="241"/>
      <c r="Q202" s="241"/>
      <c r="R202" s="241"/>
      <c r="S202" s="241"/>
      <c r="T202" s="242"/>
      <c r="AT202" s="243" t="s">
        <v>142</v>
      </c>
      <c r="AU202" s="243" t="s">
        <v>87</v>
      </c>
      <c r="AV202" s="13" t="s">
        <v>134</v>
      </c>
      <c r="AW202" s="13" t="s">
        <v>41</v>
      </c>
      <c r="AX202" s="13" t="s">
        <v>85</v>
      </c>
      <c r="AY202" s="243" t="s">
        <v>127</v>
      </c>
    </row>
    <row r="203" spans="2:65" s="1" customFormat="1" ht="22.5" customHeight="1">
      <c r="B203" s="42"/>
      <c r="C203" s="194" t="s">
        <v>390</v>
      </c>
      <c r="D203" s="194" t="s">
        <v>130</v>
      </c>
      <c r="E203" s="195" t="s">
        <v>428</v>
      </c>
      <c r="F203" s="196" t="s">
        <v>429</v>
      </c>
      <c r="G203" s="197" t="s">
        <v>252</v>
      </c>
      <c r="H203" s="198">
        <v>0.5</v>
      </c>
      <c r="I203" s="199"/>
      <c r="J203" s="200">
        <f>ROUND(I203*H203,2)</f>
        <v>0</v>
      </c>
      <c r="K203" s="196" t="s">
        <v>233</v>
      </c>
      <c r="L203" s="62"/>
      <c r="M203" s="201" t="s">
        <v>34</v>
      </c>
      <c r="N203" s="202" t="s">
        <v>49</v>
      </c>
      <c r="O203" s="43"/>
      <c r="P203" s="203">
        <f>O203*H203</f>
        <v>0</v>
      </c>
      <c r="Q203" s="203">
        <v>0</v>
      </c>
      <c r="R203" s="203">
        <f>Q203*H203</f>
        <v>0</v>
      </c>
      <c r="S203" s="203">
        <v>2.4</v>
      </c>
      <c r="T203" s="204">
        <f>S203*H203</f>
        <v>1.2</v>
      </c>
      <c r="AR203" s="24" t="s">
        <v>134</v>
      </c>
      <c r="AT203" s="24" t="s">
        <v>130</v>
      </c>
      <c r="AU203" s="24" t="s">
        <v>87</v>
      </c>
      <c r="AY203" s="24" t="s">
        <v>127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24" t="s">
        <v>85</v>
      </c>
      <c r="BK203" s="205">
        <f>ROUND(I203*H203,2)</f>
        <v>0</v>
      </c>
      <c r="BL203" s="24" t="s">
        <v>134</v>
      </c>
      <c r="BM203" s="24" t="s">
        <v>430</v>
      </c>
    </row>
    <row r="204" spans="2:65" s="10" customFormat="1" ht="29.85" customHeight="1">
      <c r="B204" s="177"/>
      <c r="C204" s="178"/>
      <c r="D204" s="191" t="s">
        <v>77</v>
      </c>
      <c r="E204" s="192" t="s">
        <v>431</v>
      </c>
      <c r="F204" s="192" t="s">
        <v>432</v>
      </c>
      <c r="G204" s="178"/>
      <c r="H204" s="178"/>
      <c r="I204" s="181"/>
      <c r="J204" s="193">
        <f>BK204</f>
        <v>0</v>
      </c>
      <c r="K204" s="178"/>
      <c r="L204" s="183"/>
      <c r="M204" s="184"/>
      <c r="N204" s="185"/>
      <c r="O204" s="185"/>
      <c r="P204" s="186">
        <f>SUM(P205:P209)</f>
        <v>0</v>
      </c>
      <c r="Q204" s="185"/>
      <c r="R204" s="186">
        <f>SUM(R205:R209)</f>
        <v>0</v>
      </c>
      <c r="S204" s="185"/>
      <c r="T204" s="187">
        <f>SUM(T205:T209)</f>
        <v>0</v>
      </c>
      <c r="AR204" s="188" t="s">
        <v>85</v>
      </c>
      <c r="AT204" s="189" t="s">
        <v>77</v>
      </c>
      <c r="AU204" s="189" t="s">
        <v>85</v>
      </c>
      <c r="AY204" s="188" t="s">
        <v>127</v>
      </c>
      <c r="BK204" s="190">
        <f>SUM(BK205:BK209)</f>
        <v>0</v>
      </c>
    </row>
    <row r="205" spans="2:65" s="1" customFormat="1" ht="22.5" customHeight="1">
      <c r="B205" s="42"/>
      <c r="C205" s="194" t="s">
        <v>396</v>
      </c>
      <c r="D205" s="194" t="s">
        <v>130</v>
      </c>
      <c r="E205" s="195" t="s">
        <v>434</v>
      </c>
      <c r="F205" s="196" t="s">
        <v>435</v>
      </c>
      <c r="G205" s="197" t="s">
        <v>286</v>
      </c>
      <c r="H205" s="198">
        <v>35.527000000000001</v>
      </c>
      <c r="I205" s="199"/>
      <c r="J205" s="200">
        <f>ROUND(I205*H205,2)</f>
        <v>0</v>
      </c>
      <c r="K205" s="196" t="s">
        <v>34</v>
      </c>
      <c r="L205" s="62"/>
      <c r="M205" s="201" t="s">
        <v>34</v>
      </c>
      <c r="N205" s="202" t="s">
        <v>49</v>
      </c>
      <c r="O205" s="43"/>
      <c r="P205" s="203">
        <f>O205*H205</f>
        <v>0</v>
      </c>
      <c r="Q205" s="203">
        <v>0</v>
      </c>
      <c r="R205" s="203">
        <f>Q205*H205</f>
        <v>0</v>
      </c>
      <c r="S205" s="203">
        <v>0</v>
      </c>
      <c r="T205" s="204">
        <f>S205*H205</f>
        <v>0</v>
      </c>
      <c r="AR205" s="24" t="s">
        <v>134</v>
      </c>
      <c r="AT205" s="24" t="s">
        <v>130</v>
      </c>
      <c r="AU205" s="24" t="s">
        <v>87</v>
      </c>
      <c r="AY205" s="24" t="s">
        <v>127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24" t="s">
        <v>85</v>
      </c>
      <c r="BK205" s="205">
        <f>ROUND(I205*H205,2)</f>
        <v>0</v>
      </c>
      <c r="BL205" s="24" t="s">
        <v>134</v>
      </c>
      <c r="BM205" s="24" t="s">
        <v>436</v>
      </c>
    </row>
    <row r="206" spans="2:65" s="1" customFormat="1" ht="22.5" customHeight="1">
      <c r="B206" s="42"/>
      <c r="C206" s="194" t="s">
        <v>401</v>
      </c>
      <c r="D206" s="194" t="s">
        <v>130</v>
      </c>
      <c r="E206" s="195" t="s">
        <v>438</v>
      </c>
      <c r="F206" s="196" t="s">
        <v>439</v>
      </c>
      <c r="G206" s="197" t="s">
        <v>286</v>
      </c>
      <c r="H206" s="198">
        <v>35.527000000000001</v>
      </c>
      <c r="I206" s="199"/>
      <c r="J206" s="200">
        <f>ROUND(I206*H206,2)</f>
        <v>0</v>
      </c>
      <c r="K206" s="196" t="s">
        <v>233</v>
      </c>
      <c r="L206" s="62"/>
      <c r="M206" s="201" t="s">
        <v>34</v>
      </c>
      <c r="N206" s="202" t="s">
        <v>49</v>
      </c>
      <c r="O206" s="43"/>
      <c r="P206" s="203">
        <f>O206*H206</f>
        <v>0</v>
      </c>
      <c r="Q206" s="203">
        <v>0</v>
      </c>
      <c r="R206" s="203">
        <f>Q206*H206</f>
        <v>0</v>
      </c>
      <c r="S206" s="203">
        <v>0</v>
      </c>
      <c r="T206" s="204">
        <f>S206*H206</f>
        <v>0</v>
      </c>
      <c r="AR206" s="24" t="s">
        <v>134</v>
      </c>
      <c r="AT206" s="24" t="s">
        <v>130</v>
      </c>
      <c r="AU206" s="24" t="s">
        <v>87</v>
      </c>
      <c r="AY206" s="24" t="s">
        <v>127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24" t="s">
        <v>85</v>
      </c>
      <c r="BK206" s="205">
        <f>ROUND(I206*H206,2)</f>
        <v>0</v>
      </c>
      <c r="BL206" s="24" t="s">
        <v>134</v>
      </c>
      <c r="BM206" s="24" t="s">
        <v>440</v>
      </c>
    </row>
    <row r="207" spans="2:65" s="1" customFormat="1" ht="22.5" customHeight="1">
      <c r="B207" s="42"/>
      <c r="C207" s="194" t="s">
        <v>406</v>
      </c>
      <c r="D207" s="194" t="s">
        <v>130</v>
      </c>
      <c r="E207" s="195" t="s">
        <v>442</v>
      </c>
      <c r="F207" s="196" t="s">
        <v>443</v>
      </c>
      <c r="G207" s="197" t="s">
        <v>286</v>
      </c>
      <c r="H207" s="198">
        <v>532.90499999999997</v>
      </c>
      <c r="I207" s="199"/>
      <c r="J207" s="200">
        <f>ROUND(I207*H207,2)</f>
        <v>0</v>
      </c>
      <c r="K207" s="196" t="s">
        <v>233</v>
      </c>
      <c r="L207" s="62"/>
      <c r="M207" s="201" t="s">
        <v>34</v>
      </c>
      <c r="N207" s="202" t="s">
        <v>49</v>
      </c>
      <c r="O207" s="43"/>
      <c r="P207" s="203">
        <f>O207*H207</f>
        <v>0</v>
      </c>
      <c r="Q207" s="203">
        <v>0</v>
      </c>
      <c r="R207" s="203">
        <f>Q207*H207</f>
        <v>0</v>
      </c>
      <c r="S207" s="203">
        <v>0</v>
      </c>
      <c r="T207" s="204">
        <f>S207*H207</f>
        <v>0</v>
      </c>
      <c r="AR207" s="24" t="s">
        <v>134</v>
      </c>
      <c r="AT207" s="24" t="s">
        <v>130</v>
      </c>
      <c r="AU207" s="24" t="s">
        <v>87</v>
      </c>
      <c r="AY207" s="24" t="s">
        <v>127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24" t="s">
        <v>85</v>
      </c>
      <c r="BK207" s="205">
        <f>ROUND(I207*H207,2)</f>
        <v>0</v>
      </c>
      <c r="BL207" s="24" t="s">
        <v>134</v>
      </c>
      <c r="BM207" s="24" t="s">
        <v>444</v>
      </c>
    </row>
    <row r="208" spans="2:65" s="12" customFormat="1" ht="13.5">
      <c r="B208" s="222"/>
      <c r="C208" s="223"/>
      <c r="D208" s="206" t="s">
        <v>142</v>
      </c>
      <c r="E208" s="223"/>
      <c r="F208" s="269" t="s">
        <v>538</v>
      </c>
      <c r="G208" s="223"/>
      <c r="H208" s="270">
        <v>532.90499999999997</v>
      </c>
      <c r="I208" s="227"/>
      <c r="J208" s="223"/>
      <c r="K208" s="223"/>
      <c r="L208" s="228"/>
      <c r="M208" s="229"/>
      <c r="N208" s="230"/>
      <c r="O208" s="230"/>
      <c r="P208" s="230"/>
      <c r="Q208" s="230"/>
      <c r="R208" s="230"/>
      <c r="S208" s="230"/>
      <c r="T208" s="231"/>
      <c r="AT208" s="232" t="s">
        <v>142</v>
      </c>
      <c r="AU208" s="232" t="s">
        <v>87</v>
      </c>
      <c r="AV208" s="12" t="s">
        <v>87</v>
      </c>
      <c r="AW208" s="12" t="s">
        <v>6</v>
      </c>
      <c r="AX208" s="12" t="s">
        <v>85</v>
      </c>
      <c r="AY208" s="232" t="s">
        <v>127</v>
      </c>
    </row>
    <row r="209" spans="2:65" s="1" customFormat="1" ht="22.5" customHeight="1">
      <c r="B209" s="42"/>
      <c r="C209" s="194" t="s">
        <v>411</v>
      </c>
      <c r="D209" s="194" t="s">
        <v>130</v>
      </c>
      <c r="E209" s="195" t="s">
        <v>447</v>
      </c>
      <c r="F209" s="196" t="s">
        <v>448</v>
      </c>
      <c r="G209" s="197" t="s">
        <v>286</v>
      </c>
      <c r="H209" s="198">
        <v>35.527000000000001</v>
      </c>
      <c r="I209" s="199"/>
      <c r="J209" s="200">
        <f>ROUND(I209*H209,2)</f>
        <v>0</v>
      </c>
      <c r="K209" s="196" t="s">
        <v>233</v>
      </c>
      <c r="L209" s="62"/>
      <c r="M209" s="201" t="s">
        <v>34</v>
      </c>
      <c r="N209" s="202" t="s">
        <v>49</v>
      </c>
      <c r="O209" s="43"/>
      <c r="P209" s="203">
        <f>O209*H209</f>
        <v>0</v>
      </c>
      <c r="Q209" s="203">
        <v>0</v>
      </c>
      <c r="R209" s="203">
        <f>Q209*H209</f>
        <v>0</v>
      </c>
      <c r="S209" s="203">
        <v>0</v>
      </c>
      <c r="T209" s="204">
        <f>S209*H209</f>
        <v>0</v>
      </c>
      <c r="AR209" s="24" t="s">
        <v>134</v>
      </c>
      <c r="AT209" s="24" t="s">
        <v>130</v>
      </c>
      <c r="AU209" s="24" t="s">
        <v>87</v>
      </c>
      <c r="AY209" s="24" t="s">
        <v>127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24" t="s">
        <v>85</v>
      </c>
      <c r="BK209" s="205">
        <f>ROUND(I209*H209,2)</f>
        <v>0</v>
      </c>
      <c r="BL209" s="24" t="s">
        <v>134</v>
      </c>
      <c r="BM209" s="24" t="s">
        <v>449</v>
      </c>
    </row>
    <row r="210" spans="2:65" s="10" customFormat="1" ht="29.85" customHeight="1">
      <c r="B210" s="177"/>
      <c r="C210" s="178"/>
      <c r="D210" s="191" t="s">
        <v>77</v>
      </c>
      <c r="E210" s="192" t="s">
        <v>450</v>
      </c>
      <c r="F210" s="192" t="s">
        <v>451</v>
      </c>
      <c r="G210" s="178"/>
      <c r="H210" s="178"/>
      <c r="I210" s="181"/>
      <c r="J210" s="193">
        <f>BK210</f>
        <v>0</v>
      </c>
      <c r="K210" s="178"/>
      <c r="L210" s="183"/>
      <c r="M210" s="184"/>
      <c r="N210" s="185"/>
      <c r="O210" s="185"/>
      <c r="P210" s="186">
        <f>P211</f>
        <v>0</v>
      </c>
      <c r="Q210" s="185"/>
      <c r="R210" s="186">
        <f>R211</f>
        <v>0</v>
      </c>
      <c r="S210" s="185"/>
      <c r="T210" s="187">
        <f>T211</f>
        <v>0</v>
      </c>
      <c r="AR210" s="188" t="s">
        <v>85</v>
      </c>
      <c r="AT210" s="189" t="s">
        <v>77</v>
      </c>
      <c r="AU210" s="189" t="s">
        <v>85</v>
      </c>
      <c r="AY210" s="188" t="s">
        <v>127</v>
      </c>
      <c r="BK210" s="190">
        <f>BK211</f>
        <v>0</v>
      </c>
    </row>
    <row r="211" spans="2:65" s="1" customFormat="1" ht="31.5" customHeight="1">
      <c r="B211" s="42"/>
      <c r="C211" s="194" t="s">
        <v>416</v>
      </c>
      <c r="D211" s="194" t="s">
        <v>130</v>
      </c>
      <c r="E211" s="195" t="s">
        <v>453</v>
      </c>
      <c r="F211" s="196" t="s">
        <v>454</v>
      </c>
      <c r="G211" s="197" t="s">
        <v>286</v>
      </c>
      <c r="H211" s="198">
        <v>35.226999999999997</v>
      </c>
      <c r="I211" s="199"/>
      <c r="J211" s="200">
        <f>ROUND(I211*H211,2)</f>
        <v>0</v>
      </c>
      <c r="K211" s="196" t="s">
        <v>233</v>
      </c>
      <c r="L211" s="62"/>
      <c r="M211" s="201" t="s">
        <v>34</v>
      </c>
      <c r="N211" s="202" t="s">
        <v>49</v>
      </c>
      <c r="O211" s="43"/>
      <c r="P211" s="203">
        <f>O211*H211</f>
        <v>0</v>
      </c>
      <c r="Q211" s="203">
        <v>0</v>
      </c>
      <c r="R211" s="203">
        <f>Q211*H211</f>
        <v>0</v>
      </c>
      <c r="S211" s="203">
        <v>0</v>
      </c>
      <c r="T211" s="204">
        <f>S211*H211</f>
        <v>0</v>
      </c>
      <c r="AR211" s="24" t="s">
        <v>134</v>
      </c>
      <c r="AT211" s="24" t="s">
        <v>130</v>
      </c>
      <c r="AU211" s="24" t="s">
        <v>87</v>
      </c>
      <c r="AY211" s="24" t="s">
        <v>127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24" t="s">
        <v>85</v>
      </c>
      <c r="BK211" s="205">
        <f>ROUND(I211*H211,2)</f>
        <v>0</v>
      </c>
      <c r="BL211" s="24" t="s">
        <v>134</v>
      </c>
      <c r="BM211" s="24" t="s">
        <v>455</v>
      </c>
    </row>
    <row r="212" spans="2:65" s="10" customFormat="1" ht="37.35" customHeight="1">
      <c r="B212" s="177"/>
      <c r="C212" s="178"/>
      <c r="D212" s="191" t="s">
        <v>77</v>
      </c>
      <c r="E212" s="274" t="s">
        <v>464</v>
      </c>
      <c r="F212" s="274" t="s">
        <v>465</v>
      </c>
      <c r="G212" s="178"/>
      <c r="H212" s="178"/>
      <c r="I212" s="181"/>
      <c r="J212" s="275">
        <f>BK212</f>
        <v>0</v>
      </c>
      <c r="K212" s="178"/>
      <c r="L212" s="183"/>
      <c r="M212" s="184"/>
      <c r="N212" s="185"/>
      <c r="O212" s="185"/>
      <c r="P212" s="186">
        <f>SUM(P213:P228)</f>
        <v>0</v>
      </c>
      <c r="Q212" s="185"/>
      <c r="R212" s="186">
        <f>SUM(R213:R228)</f>
        <v>0</v>
      </c>
      <c r="S212" s="185"/>
      <c r="T212" s="187">
        <f>SUM(T213:T228)</f>
        <v>0</v>
      </c>
      <c r="AR212" s="188" t="s">
        <v>134</v>
      </c>
      <c r="AT212" s="189" t="s">
        <v>77</v>
      </c>
      <c r="AU212" s="189" t="s">
        <v>78</v>
      </c>
      <c r="AY212" s="188" t="s">
        <v>127</v>
      </c>
      <c r="BK212" s="190">
        <f>SUM(BK213:BK228)</f>
        <v>0</v>
      </c>
    </row>
    <row r="213" spans="2:65" s="1" customFormat="1" ht="22.5" customHeight="1">
      <c r="B213" s="42"/>
      <c r="C213" s="194" t="s">
        <v>422</v>
      </c>
      <c r="D213" s="194" t="s">
        <v>130</v>
      </c>
      <c r="E213" s="195" t="s">
        <v>467</v>
      </c>
      <c r="F213" s="196" t="s">
        <v>468</v>
      </c>
      <c r="G213" s="197" t="s">
        <v>393</v>
      </c>
      <c r="H213" s="198">
        <v>1</v>
      </c>
      <c r="I213" s="199"/>
      <c r="J213" s="200">
        <f>ROUND(I213*H213,2)</f>
        <v>0</v>
      </c>
      <c r="K213" s="196" t="s">
        <v>34</v>
      </c>
      <c r="L213" s="62"/>
      <c r="M213" s="201" t="s">
        <v>34</v>
      </c>
      <c r="N213" s="202" t="s">
        <v>49</v>
      </c>
      <c r="O213" s="43"/>
      <c r="P213" s="203">
        <f>O213*H213</f>
        <v>0</v>
      </c>
      <c r="Q213" s="203">
        <v>0</v>
      </c>
      <c r="R213" s="203">
        <f>Q213*H213</f>
        <v>0</v>
      </c>
      <c r="S213" s="203">
        <v>0</v>
      </c>
      <c r="T213" s="204">
        <f>S213*H213</f>
        <v>0</v>
      </c>
      <c r="AR213" s="24" t="s">
        <v>469</v>
      </c>
      <c r="AT213" s="24" t="s">
        <v>130</v>
      </c>
      <c r="AU213" s="24" t="s">
        <v>85</v>
      </c>
      <c r="AY213" s="24" t="s">
        <v>127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24" t="s">
        <v>85</v>
      </c>
      <c r="BK213" s="205">
        <f>ROUND(I213*H213,2)</f>
        <v>0</v>
      </c>
      <c r="BL213" s="24" t="s">
        <v>469</v>
      </c>
      <c r="BM213" s="24" t="s">
        <v>470</v>
      </c>
    </row>
    <row r="214" spans="2:65" s="1" customFormat="1" ht="148.5">
      <c r="B214" s="42"/>
      <c r="C214" s="64"/>
      <c r="D214" s="209" t="s">
        <v>136</v>
      </c>
      <c r="E214" s="64"/>
      <c r="F214" s="210" t="s">
        <v>539</v>
      </c>
      <c r="G214" s="64"/>
      <c r="H214" s="64"/>
      <c r="I214" s="164"/>
      <c r="J214" s="64"/>
      <c r="K214" s="64"/>
      <c r="L214" s="62"/>
      <c r="M214" s="208"/>
      <c r="N214" s="43"/>
      <c r="O214" s="43"/>
      <c r="P214" s="43"/>
      <c r="Q214" s="43"/>
      <c r="R214" s="43"/>
      <c r="S214" s="43"/>
      <c r="T214" s="79"/>
      <c r="AT214" s="24" t="s">
        <v>136</v>
      </c>
      <c r="AU214" s="24" t="s">
        <v>85</v>
      </c>
    </row>
    <row r="215" spans="2:65" s="11" customFormat="1" ht="27">
      <c r="B215" s="211"/>
      <c r="C215" s="212"/>
      <c r="D215" s="209" t="s">
        <v>142</v>
      </c>
      <c r="E215" s="213" t="s">
        <v>34</v>
      </c>
      <c r="F215" s="214" t="s">
        <v>472</v>
      </c>
      <c r="G215" s="212"/>
      <c r="H215" s="215" t="s">
        <v>34</v>
      </c>
      <c r="I215" s="216"/>
      <c r="J215" s="212"/>
      <c r="K215" s="212"/>
      <c r="L215" s="217"/>
      <c r="M215" s="218"/>
      <c r="N215" s="219"/>
      <c r="O215" s="219"/>
      <c r="P215" s="219"/>
      <c r="Q215" s="219"/>
      <c r="R215" s="219"/>
      <c r="S215" s="219"/>
      <c r="T215" s="220"/>
      <c r="AT215" s="221" t="s">
        <v>142</v>
      </c>
      <c r="AU215" s="221" t="s">
        <v>85</v>
      </c>
      <c r="AV215" s="11" t="s">
        <v>85</v>
      </c>
      <c r="AW215" s="11" t="s">
        <v>41</v>
      </c>
      <c r="AX215" s="11" t="s">
        <v>78</v>
      </c>
      <c r="AY215" s="221" t="s">
        <v>127</v>
      </c>
    </row>
    <row r="216" spans="2:65" s="11" customFormat="1" ht="13.5">
      <c r="B216" s="211"/>
      <c r="C216" s="212"/>
      <c r="D216" s="209" t="s">
        <v>142</v>
      </c>
      <c r="E216" s="213" t="s">
        <v>34</v>
      </c>
      <c r="F216" s="214" t="s">
        <v>497</v>
      </c>
      <c r="G216" s="212"/>
      <c r="H216" s="215" t="s">
        <v>34</v>
      </c>
      <c r="I216" s="216"/>
      <c r="J216" s="212"/>
      <c r="K216" s="212"/>
      <c r="L216" s="217"/>
      <c r="M216" s="218"/>
      <c r="N216" s="219"/>
      <c r="O216" s="219"/>
      <c r="P216" s="219"/>
      <c r="Q216" s="219"/>
      <c r="R216" s="219"/>
      <c r="S216" s="219"/>
      <c r="T216" s="220"/>
      <c r="AT216" s="221" t="s">
        <v>142</v>
      </c>
      <c r="AU216" s="221" t="s">
        <v>85</v>
      </c>
      <c r="AV216" s="11" t="s">
        <v>85</v>
      </c>
      <c r="AW216" s="11" t="s">
        <v>41</v>
      </c>
      <c r="AX216" s="11" t="s">
        <v>78</v>
      </c>
      <c r="AY216" s="221" t="s">
        <v>127</v>
      </c>
    </row>
    <row r="217" spans="2:65" s="12" customFormat="1" ht="13.5">
      <c r="B217" s="222"/>
      <c r="C217" s="223"/>
      <c r="D217" s="209" t="s">
        <v>142</v>
      </c>
      <c r="E217" s="224" t="s">
        <v>34</v>
      </c>
      <c r="F217" s="225" t="s">
        <v>474</v>
      </c>
      <c r="G217" s="223"/>
      <c r="H217" s="226">
        <v>1</v>
      </c>
      <c r="I217" s="227"/>
      <c r="J217" s="223"/>
      <c r="K217" s="223"/>
      <c r="L217" s="228"/>
      <c r="M217" s="229"/>
      <c r="N217" s="230"/>
      <c r="O217" s="230"/>
      <c r="P217" s="230"/>
      <c r="Q217" s="230"/>
      <c r="R217" s="230"/>
      <c r="S217" s="230"/>
      <c r="T217" s="231"/>
      <c r="AT217" s="232" t="s">
        <v>142</v>
      </c>
      <c r="AU217" s="232" t="s">
        <v>85</v>
      </c>
      <c r="AV217" s="12" t="s">
        <v>87</v>
      </c>
      <c r="AW217" s="12" t="s">
        <v>41</v>
      </c>
      <c r="AX217" s="12" t="s">
        <v>78</v>
      </c>
      <c r="AY217" s="232" t="s">
        <v>127</v>
      </c>
    </row>
    <row r="218" spans="2:65" s="13" customFormat="1" ht="13.5">
      <c r="B218" s="233"/>
      <c r="C218" s="234"/>
      <c r="D218" s="206" t="s">
        <v>142</v>
      </c>
      <c r="E218" s="235" t="s">
        <v>34</v>
      </c>
      <c r="F218" s="236" t="s">
        <v>152</v>
      </c>
      <c r="G218" s="234"/>
      <c r="H218" s="237">
        <v>1</v>
      </c>
      <c r="I218" s="238"/>
      <c r="J218" s="234"/>
      <c r="K218" s="234"/>
      <c r="L218" s="239"/>
      <c r="M218" s="240"/>
      <c r="N218" s="241"/>
      <c r="O218" s="241"/>
      <c r="P218" s="241"/>
      <c r="Q218" s="241"/>
      <c r="R218" s="241"/>
      <c r="S218" s="241"/>
      <c r="T218" s="242"/>
      <c r="AT218" s="243" t="s">
        <v>142</v>
      </c>
      <c r="AU218" s="243" t="s">
        <v>85</v>
      </c>
      <c r="AV218" s="13" t="s">
        <v>134</v>
      </c>
      <c r="AW218" s="13" t="s">
        <v>41</v>
      </c>
      <c r="AX218" s="13" t="s">
        <v>85</v>
      </c>
      <c r="AY218" s="243" t="s">
        <v>127</v>
      </c>
    </row>
    <row r="219" spans="2:65" s="1" customFormat="1" ht="22.5" customHeight="1">
      <c r="B219" s="42"/>
      <c r="C219" s="194" t="s">
        <v>427</v>
      </c>
      <c r="D219" s="194" t="s">
        <v>130</v>
      </c>
      <c r="E219" s="195" t="s">
        <v>488</v>
      </c>
      <c r="F219" s="196" t="s">
        <v>489</v>
      </c>
      <c r="G219" s="197" t="s">
        <v>247</v>
      </c>
      <c r="H219" s="198">
        <v>5</v>
      </c>
      <c r="I219" s="199"/>
      <c r="J219" s="200">
        <f>ROUND(I219*H219,2)</f>
        <v>0</v>
      </c>
      <c r="K219" s="196" t="s">
        <v>34</v>
      </c>
      <c r="L219" s="62"/>
      <c r="M219" s="201" t="s">
        <v>34</v>
      </c>
      <c r="N219" s="202" t="s">
        <v>49</v>
      </c>
      <c r="O219" s="43"/>
      <c r="P219" s="203">
        <f>O219*H219</f>
        <v>0</v>
      </c>
      <c r="Q219" s="203">
        <v>0</v>
      </c>
      <c r="R219" s="203">
        <f>Q219*H219</f>
        <v>0</v>
      </c>
      <c r="S219" s="203">
        <v>0</v>
      </c>
      <c r="T219" s="204">
        <f>S219*H219</f>
        <v>0</v>
      </c>
      <c r="AR219" s="24" t="s">
        <v>469</v>
      </c>
      <c r="AT219" s="24" t="s">
        <v>130</v>
      </c>
      <c r="AU219" s="24" t="s">
        <v>85</v>
      </c>
      <c r="AY219" s="24" t="s">
        <v>127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24" t="s">
        <v>85</v>
      </c>
      <c r="BK219" s="205">
        <f>ROUND(I219*H219,2)</f>
        <v>0</v>
      </c>
      <c r="BL219" s="24" t="s">
        <v>469</v>
      </c>
      <c r="BM219" s="24" t="s">
        <v>490</v>
      </c>
    </row>
    <row r="220" spans="2:65" s="1" customFormat="1" ht="81">
      <c r="B220" s="42"/>
      <c r="C220" s="64"/>
      <c r="D220" s="209" t="s">
        <v>136</v>
      </c>
      <c r="E220" s="64"/>
      <c r="F220" s="210" t="s">
        <v>540</v>
      </c>
      <c r="G220" s="64"/>
      <c r="H220" s="64"/>
      <c r="I220" s="164"/>
      <c r="J220" s="64"/>
      <c r="K220" s="64"/>
      <c r="L220" s="62"/>
      <c r="M220" s="208"/>
      <c r="N220" s="43"/>
      <c r="O220" s="43"/>
      <c r="P220" s="43"/>
      <c r="Q220" s="43"/>
      <c r="R220" s="43"/>
      <c r="S220" s="43"/>
      <c r="T220" s="79"/>
      <c r="AT220" s="24" t="s">
        <v>136</v>
      </c>
      <c r="AU220" s="24" t="s">
        <v>85</v>
      </c>
    </row>
    <row r="221" spans="2:65" s="11" customFormat="1" ht="27">
      <c r="B221" s="211"/>
      <c r="C221" s="212"/>
      <c r="D221" s="209" t="s">
        <v>142</v>
      </c>
      <c r="E221" s="213" t="s">
        <v>34</v>
      </c>
      <c r="F221" s="214" t="s">
        <v>472</v>
      </c>
      <c r="G221" s="212"/>
      <c r="H221" s="215" t="s">
        <v>34</v>
      </c>
      <c r="I221" s="216"/>
      <c r="J221" s="212"/>
      <c r="K221" s="212"/>
      <c r="L221" s="217"/>
      <c r="M221" s="218"/>
      <c r="N221" s="219"/>
      <c r="O221" s="219"/>
      <c r="P221" s="219"/>
      <c r="Q221" s="219"/>
      <c r="R221" s="219"/>
      <c r="S221" s="219"/>
      <c r="T221" s="220"/>
      <c r="AT221" s="221" t="s">
        <v>142</v>
      </c>
      <c r="AU221" s="221" t="s">
        <v>85</v>
      </c>
      <c r="AV221" s="11" t="s">
        <v>85</v>
      </c>
      <c r="AW221" s="11" t="s">
        <v>41</v>
      </c>
      <c r="AX221" s="11" t="s">
        <v>78</v>
      </c>
      <c r="AY221" s="221" t="s">
        <v>127</v>
      </c>
    </row>
    <row r="222" spans="2:65" s="12" customFormat="1" ht="13.5">
      <c r="B222" s="222"/>
      <c r="C222" s="223"/>
      <c r="D222" s="209" t="s">
        <v>142</v>
      </c>
      <c r="E222" s="224" t="s">
        <v>34</v>
      </c>
      <c r="F222" s="225" t="s">
        <v>541</v>
      </c>
      <c r="G222" s="223"/>
      <c r="H222" s="226">
        <v>5</v>
      </c>
      <c r="I222" s="227"/>
      <c r="J222" s="223"/>
      <c r="K222" s="223"/>
      <c r="L222" s="228"/>
      <c r="M222" s="229"/>
      <c r="N222" s="230"/>
      <c r="O222" s="230"/>
      <c r="P222" s="230"/>
      <c r="Q222" s="230"/>
      <c r="R222" s="230"/>
      <c r="S222" s="230"/>
      <c r="T222" s="231"/>
      <c r="AT222" s="232" t="s">
        <v>142</v>
      </c>
      <c r="AU222" s="232" t="s">
        <v>85</v>
      </c>
      <c r="AV222" s="12" t="s">
        <v>87</v>
      </c>
      <c r="AW222" s="12" t="s">
        <v>41</v>
      </c>
      <c r="AX222" s="12" t="s">
        <v>78</v>
      </c>
      <c r="AY222" s="232" t="s">
        <v>127</v>
      </c>
    </row>
    <row r="223" spans="2:65" s="13" customFormat="1" ht="13.5">
      <c r="B223" s="233"/>
      <c r="C223" s="234"/>
      <c r="D223" s="206" t="s">
        <v>142</v>
      </c>
      <c r="E223" s="235" t="s">
        <v>34</v>
      </c>
      <c r="F223" s="236" t="s">
        <v>152</v>
      </c>
      <c r="G223" s="234"/>
      <c r="H223" s="237">
        <v>5</v>
      </c>
      <c r="I223" s="238"/>
      <c r="J223" s="234"/>
      <c r="K223" s="234"/>
      <c r="L223" s="239"/>
      <c r="M223" s="240"/>
      <c r="N223" s="241"/>
      <c r="O223" s="241"/>
      <c r="P223" s="241"/>
      <c r="Q223" s="241"/>
      <c r="R223" s="241"/>
      <c r="S223" s="241"/>
      <c r="T223" s="242"/>
      <c r="AT223" s="243" t="s">
        <v>142</v>
      </c>
      <c r="AU223" s="243" t="s">
        <v>85</v>
      </c>
      <c r="AV223" s="13" t="s">
        <v>134</v>
      </c>
      <c r="AW223" s="13" t="s">
        <v>41</v>
      </c>
      <c r="AX223" s="13" t="s">
        <v>85</v>
      </c>
      <c r="AY223" s="243" t="s">
        <v>127</v>
      </c>
    </row>
    <row r="224" spans="2:65" s="1" customFormat="1" ht="22.5" customHeight="1">
      <c r="B224" s="42"/>
      <c r="C224" s="194" t="s">
        <v>433</v>
      </c>
      <c r="D224" s="194" t="s">
        <v>130</v>
      </c>
      <c r="E224" s="195" t="s">
        <v>542</v>
      </c>
      <c r="F224" s="196" t="s">
        <v>543</v>
      </c>
      <c r="G224" s="197" t="s">
        <v>393</v>
      </c>
      <c r="H224" s="198">
        <v>1</v>
      </c>
      <c r="I224" s="199"/>
      <c r="J224" s="200">
        <f>ROUND(I224*H224,2)</f>
        <v>0</v>
      </c>
      <c r="K224" s="196" t="s">
        <v>34</v>
      </c>
      <c r="L224" s="62"/>
      <c r="M224" s="201" t="s">
        <v>34</v>
      </c>
      <c r="N224" s="202" t="s">
        <v>49</v>
      </c>
      <c r="O224" s="43"/>
      <c r="P224" s="203">
        <f>O224*H224</f>
        <v>0</v>
      </c>
      <c r="Q224" s="203">
        <v>0</v>
      </c>
      <c r="R224" s="203">
        <f>Q224*H224</f>
        <v>0</v>
      </c>
      <c r="S224" s="203">
        <v>0</v>
      </c>
      <c r="T224" s="204">
        <f>S224*H224</f>
        <v>0</v>
      </c>
      <c r="AR224" s="24" t="s">
        <v>469</v>
      </c>
      <c r="AT224" s="24" t="s">
        <v>130</v>
      </c>
      <c r="AU224" s="24" t="s">
        <v>85</v>
      </c>
      <c r="AY224" s="24" t="s">
        <v>127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24" t="s">
        <v>85</v>
      </c>
      <c r="BK224" s="205">
        <f>ROUND(I224*H224,2)</f>
        <v>0</v>
      </c>
      <c r="BL224" s="24" t="s">
        <v>469</v>
      </c>
      <c r="BM224" s="24" t="s">
        <v>544</v>
      </c>
    </row>
    <row r="225" spans="2:51" s="1" customFormat="1" ht="67.5">
      <c r="B225" s="42"/>
      <c r="C225" s="64"/>
      <c r="D225" s="209" t="s">
        <v>136</v>
      </c>
      <c r="E225" s="64"/>
      <c r="F225" s="210" t="s">
        <v>545</v>
      </c>
      <c r="G225" s="64"/>
      <c r="H225" s="64"/>
      <c r="I225" s="164"/>
      <c r="J225" s="64"/>
      <c r="K225" s="64"/>
      <c r="L225" s="62"/>
      <c r="M225" s="208"/>
      <c r="N225" s="43"/>
      <c r="O225" s="43"/>
      <c r="P225" s="43"/>
      <c r="Q225" s="43"/>
      <c r="R225" s="43"/>
      <c r="S225" s="43"/>
      <c r="T225" s="79"/>
      <c r="AT225" s="24" t="s">
        <v>136</v>
      </c>
      <c r="AU225" s="24" t="s">
        <v>85</v>
      </c>
    </row>
    <row r="226" spans="2:51" s="11" customFormat="1" ht="27">
      <c r="B226" s="211"/>
      <c r="C226" s="212"/>
      <c r="D226" s="209" t="s">
        <v>142</v>
      </c>
      <c r="E226" s="213" t="s">
        <v>34</v>
      </c>
      <c r="F226" s="214" t="s">
        <v>472</v>
      </c>
      <c r="G226" s="212"/>
      <c r="H226" s="215" t="s">
        <v>34</v>
      </c>
      <c r="I226" s="216"/>
      <c r="J226" s="212"/>
      <c r="K226" s="212"/>
      <c r="L226" s="217"/>
      <c r="M226" s="218"/>
      <c r="N226" s="219"/>
      <c r="O226" s="219"/>
      <c r="P226" s="219"/>
      <c r="Q226" s="219"/>
      <c r="R226" s="219"/>
      <c r="S226" s="219"/>
      <c r="T226" s="220"/>
      <c r="AT226" s="221" t="s">
        <v>142</v>
      </c>
      <c r="AU226" s="221" t="s">
        <v>85</v>
      </c>
      <c r="AV226" s="11" t="s">
        <v>85</v>
      </c>
      <c r="AW226" s="11" t="s">
        <v>41</v>
      </c>
      <c r="AX226" s="11" t="s">
        <v>78</v>
      </c>
      <c r="AY226" s="221" t="s">
        <v>127</v>
      </c>
    </row>
    <row r="227" spans="2:51" s="12" customFormat="1" ht="13.5">
      <c r="B227" s="222"/>
      <c r="C227" s="223"/>
      <c r="D227" s="209" t="s">
        <v>142</v>
      </c>
      <c r="E227" s="224" t="s">
        <v>34</v>
      </c>
      <c r="F227" s="225" t="s">
        <v>546</v>
      </c>
      <c r="G227" s="223"/>
      <c r="H227" s="226">
        <v>1</v>
      </c>
      <c r="I227" s="227"/>
      <c r="J227" s="223"/>
      <c r="K227" s="223"/>
      <c r="L227" s="228"/>
      <c r="M227" s="229"/>
      <c r="N227" s="230"/>
      <c r="O227" s="230"/>
      <c r="P227" s="230"/>
      <c r="Q227" s="230"/>
      <c r="R227" s="230"/>
      <c r="S227" s="230"/>
      <c r="T227" s="231"/>
      <c r="AT227" s="232" t="s">
        <v>142</v>
      </c>
      <c r="AU227" s="232" t="s">
        <v>85</v>
      </c>
      <c r="AV227" s="12" t="s">
        <v>87</v>
      </c>
      <c r="AW227" s="12" t="s">
        <v>41</v>
      </c>
      <c r="AX227" s="12" t="s">
        <v>78</v>
      </c>
      <c r="AY227" s="232" t="s">
        <v>127</v>
      </c>
    </row>
    <row r="228" spans="2:51" s="13" customFormat="1" ht="13.5">
      <c r="B228" s="233"/>
      <c r="C228" s="234"/>
      <c r="D228" s="209" t="s">
        <v>142</v>
      </c>
      <c r="E228" s="271" t="s">
        <v>34</v>
      </c>
      <c r="F228" s="272" t="s">
        <v>152</v>
      </c>
      <c r="G228" s="234"/>
      <c r="H228" s="273">
        <v>1</v>
      </c>
      <c r="I228" s="238"/>
      <c r="J228" s="234"/>
      <c r="K228" s="234"/>
      <c r="L228" s="239"/>
      <c r="M228" s="276"/>
      <c r="N228" s="277"/>
      <c r="O228" s="277"/>
      <c r="P228" s="277"/>
      <c r="Q228" s="277"/>
      <c r="R228" s="277"/>
      <c r="S228" s="277"/>
      <c r="T228" s="278"/>
      <c r="AT228" s="243" t="s">
        <v>142</v>
      </c>
      <c r="AU228" s="243" t="s">
        <v>85</v>
      </c>
      <c r="AV228" s="13" t="s">
        <v>134</v>
      </c>
      <c r="AW228" s="13" t="s">
        <v>41</v>
      </c>
      <c r="AX228" s="13" t="s">
        <v>85</v>
      </c>
      <c r="AY228" s="243" t="s">
        <v>127</v>
      </c>
    </row>
    <row r="229" spans="2:51" s="1" customFormat="1" ht="6.95" customHeight="1">
      <c r="B229" s="57"/>
      <c r="C229" s="58"/>
      <c r="D229" s="58"/>
      <c r="E229" s="58"/>
      <c r="F229" s="58"/>
      <c r="G229" s="58"/>
      <c r="H229" s="58"/>
      <c r="I229" s="140"/>
      <c r="J229" s="58"/>
      <c r="K229" s="58"/>
      <c r="L229" s="62"/>
    </row>
  </sheetData>
  <sheetProtection algorithmName="SHA-512" hashValue="vF7V8lHmYj+1cJUXFSkngkxWvBiHcQoJGHY45vwHPTiAtQX0GsOanJwqaL1BqIuB4gtvC8vZcqa4FYO+wfRuAw==" saltValue="qdLEZ+yEp3bFKBOMwIsNZA==" spinCount="100000" sheet="1" objects="1" scenarios="1" formatCells="0" formatColumns="0" formatRows="0" sort="0" autoFilter="0"/>
  <autoFilter ref="C82:K228"/>
  <mergeCells count="9">
    <mergeCell ref="E73:H73"/>
    <mergeCell ref="E75:H75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79" customWidth="1"/>
    <col min="2" max="2" width="1.6640625" style="279" customWidth="1"/>
    <col min="3" max="4" width="5" style="279" customWidth="1"/>
    <col min="5" max="5" width="11.6640625" style="279" customWidth="1"/>
    <col min="6" max="6" width="9.1640625" style="279" customWidth="1"/>
    <col min="7" max="7" width="5" style="279" customWidth="1"/>
    <col min="8" max="8" width="77.83203125" style="279" customWidth="1"/>
    <col min="9" max="10" width="20" style="279" customWidth="1"/>
    <col min="11" max="11" width="1.6640625" style="279" customWidth="1"/>
  </cols>
  <sheetData>
    <row r="1" spans="2:11" ht="37.5" customHeight="1"/>
    <row r="2" spans="2:11" ht="7.5" customHeight="1">
      <c r="B2" s="280"/>
      <c r="C2" s="281"/>
      <c r="D2" s="281"/>
      <c r="E2" s="281"/>
      <c r="F2" s="281"/>
      <c r="G2" s="281"/>
      <c r="H2" s="281"/>
      <c r="I2" s="281"/>
      <c r="J2" s="281"/>
      <c r="K2" s="282"/>
    </row>
    <row r="3" spans="2:11" s="15" customFormat="1" ht="45" customHeight="1">
      <c r="B3" s="283"/>
      <c r="C3" s="406" t="s">
        <v>547</v>
      </c>
      <c r="D3" s="406"/>
      <c r="E3" s="406"/>
      <c r="F3" s="406"/>
      <c r="G3" s="406"/>
      <c r="H3" s="406"/>
      <c r="I3" s="406"/>
      <c r="J3" s="406"/>
      <c r="K3" s="284"/>
    </row>
    <row r="4" spans="2:11" ht="25.5" customHeight="1">
      <c r="B4" s="285"/>
      <c r="C4" s="410" t="s">
        <v>548</v>
      </c>
      <c r="D4" s="410"/>
      <c r="E4" s="410"/>
      <c r="F4" s="410"/>
      <c r="G4" s="410"/>
      <c r="H4" s="410"/>
      <c r="I4" s="410"/>
      <c r="J4" s="410"/>
      <c r="K4" s="286"/>
    </row>
    <row r="5" spans="2:11" ht="5.25" customHeight="1">
      <c r="B5" s="285"/>
      <c r="C5" s="287"/>
      <c r="D5" s="287"/>
      <c r="E5" s="287"/>
      <c r="F5" s="287"/>
      <c r="G5" s="287"/>
      <c r="H5" s="287"/>
      <c r="I5" s="287"/>
      <c r="J5" s="287"/>
      <c r="K5" s="286"/>
    </row>
    <row r="6" spans="2:11" ht="15" customHeight="1">
      <c r="B6" s="285"/>
      <c r="C6" s="409" t="s">
        <v>549</v>
      </c>
      <c r="D6" s="409"/>
      <c r="E6" s="409"/>
      <c r="F6" s="409"/>
      <c r="G6" s="409"/>
      <c r="H6" s="409"/>
      <c r="I6" s="409"/>
      <c r="J6" s="409"/>
      <c r="K6" s="286"/>
    </row>
    <row r="7" spans="2:11" ht="15" customHeight="1">
      <c r="B7" s="289"/>
      <c r="C7" s="409" t="s">
        <v>550</v>
      </c>
      <c r="D7" s="409"/>
      <c r="E7" s="409"/>
      <c r="F7" s="409"/>
      <c r="G7" s="409"/>
      <c r="H7" s="409"/>
      <c r="I7" s="409"/>
      <c r="J7" s="409"/>
      <c r="K7" s="286"/>
    </row>
    <row r="8" spans="2:11" ht="12.75" customHeight="1">
      <c r="B8" s="289"/>
      <c r="C8" s="288"/>
      <c r="D8" s="288"/>
      <c r="E8" s="288"/>
      <c r="F8" s="288"/>
      <c r="G8" s="288"/>
      <c r="H8" s="288"/>
      <c r="I8" s="288"/>
      <c r="J8" s="288"/>
      <c r="K8" s="286"/>
    </row>
    <row r="9" spans="2:11" ht="15" customHeight="1">
      <c r="B9" s="289"/>
      <c r="C9" s="409" t="s">
        <v>551</v>
      </c>
      <c r="D9" s="409"/>
      <c r="E9" s="409"/>
      <c r="F9" s="409"/>
      <c r="G9" s="409"/>
      <c r="H9" s="409"/>
      <c r="I9" s="409"/>
      <c r="J9" s="409"/>
      <c r="K9" s="286"/>
    </row>
    <row r="10" spans="2:11" ht="15" customHeight="1">
      <c r="B10" s="289"/>
      <c r="C10" s="288"/>
      <c r="D10" s="409" t="s">
        <v>552</v>
      </c>
      <c r="E10" s="409"/>
      <c r="F10" s="409"/>
      <c r="G10" s="409"/>
      <c r="H10" s="409"/>
      <c r="I10" s="409"/>
      <c r="J10" s="409"/>
      <c r="K10" s="286"/>
    </row>
    <row r="11" spans="2:11" ht="15" customHeight="1">
      <c r="B11" s="289"/>
      <c r="C11" s="290"/>
      <c r="D11" s="409" t="s">
        <v>553</v>
      </c>
      <c r="E11" s="409"/>
      <c r="F11" s="409"/>
      <c r="G11" s="409"/>
      <c r="H11" s="409"/>
      <c r="I11" s="409"/>
      <c r="J11" s="409"/>
      <c r="K11" s="286"/>
    </row>
    <row r="12" spans="2:11" ht="12.75" customHeight="1">
      <c r="B12" s="289"/>
      <c r="C12" s="290"/>
      <c r="D12" s="290"/>
      <c r="E12" s="290"/>
      <c r="F12" s="290"/>
      <c r="G12" s="290"/>
      <c r="H12" s="290"/>
      <c r="I12" s="290"/>
      <c r="J12" s="290"/>
      <c r="K12" s="286"/>
    </row>
    <row r="13" spans="2:11" ht="15" customHeight="1">
      <c r="B13" s="289"/>
      <c r="C13" s="290"/>
      <c r="D13" s="409" t="s">
        <v>554</v>
      </c>
      <c r="E13" s="409"/>
      <c r="F13" s="409"/>
      <c r="G13" s="409"/>
      <c r="H13" s="409"/>
      <c r="I13" s="409"/>
      <c r="J13" s="409"/>
      <c r="K13" s="286"/>
    </row>
    <row r="14" spans="2:11" ht="15" customHeight="1">
      <c r="B14" s="289"/>
      <c r="C14" s="290"/>
      <c r="D14" s="409" t="s">
        <v>555</v>
      </c>
      <c r="E14" s="409"/>
      <c r="F14" s="409"/>
      <c r="G14" s="409"/>
      <c r="H14" s="409"/>
      <c r="I14" s="409"/>
      <c r="J14" s="409"/>
      <c r="K14" s="286"/>
    </row>
    <row r="15" spans="2:11" ht="15" customHeight="1">
      <c r="B15" s="289"/>
      <c r="C15" s="290"/>
      <c r="D15" s="409" t="s">
        <v>556</v>
      </c>
      <c r="E15" s="409"/>
      <c r="F15" s="409"/>
      <c r="G15" s="409"/>
      <c r="H15" s="409"/>
      <c r="I15" s="409"/>
      <c r="J15" s="409"/>
      <c r="K15" s="286"/>
    </row>
    <row r="16" spans="2:11" ht="15" customHeight="1">
      <c r="B16" s="289"/>
      <c r="C16" s="290"/>
      <c r="D16" s="290"/>
      <c r="E16" s="291" t="s">
        <v>557</v>
      </c>
      <c r="F16" s="409" t="s">
        <v>558</v>
      </c>
      <c r="G16" s="409"/>
      <c r="H16" s="409"/>
      <c r="I16" s="409"/>
      <c r="J16" s="409"/>
      <c r="K16" s="286"/>
    </row>
    <row r="17" spans="2:11" ht="15" customHeight="1">
      <c r="B17" s="289"/>
      <c r="C17" s="290"/>
      <c r="D17" s="290"/>
      <c r="E17" s="291" t="s">
        <v>90</v>
      </c>
      <c r="F17" s="409" t="s">
        <v>559</v>
      </c>
      <c r="G17" s="409"/>
      <c r="H17" s="409"/>
      <c r="I17" s="409"/>
      <c r="J17" s="409"/>
      <c r="K17" s="286"/>
    </row>
    <row r="18" spans="2:11" ht="15" customHeight="1">
      <c r="B18" s="289"/>
      <c r="C18" s="290"/>
      <c r="D18" s="290"/>
      <c r="E18" s="291" t="s">
        <v>560</v>
      </c>
      <c r="F18" s="409" t="s">
        <v>561</v>
      </c>
      <c r="G18" s="409"/>
      <c r="H18" s="409"/>
      <c r="I18" s="409"/>
      <c r="J18" s="409"/>
      <c r="K18" s="286"/>
    </row>
    <row r="19" spans="2:11" ht="15" customHeight="1">
      <c r="B19" s="289"/>
      <c r="C19" s="290"/>
      <c r="D19" s="290"/>
      <c r="E19" s="291" t="s">
        <v>83</v>
      </c>
      <c r="F19" s="409" t="s">
        <v>562</v>
      </c>
      <c r="G19" s="409"/>
      <c r="H19" s="409"/>
      <c r="I19" s="409"/>
      <c r="J19" s="409"/>
      <c r="K19" s="286"/>
    </row>
    <row r="20" spans="2:11" ht="15" customHeight="1">
      <c r="B20" s="289"/>
      <c r="C20" s="290"/>
      <c r="D20" s="290"/>
      <c r="E20" s="291" t="s">
        <v>563</v>
      </c>
      <c r="F20" s="409" t="s">
        <v>564</v>
      </c>
      <c r="G20" s="409"/>
      <c r="H20" s="409"/>
      <c r="I20" s="409"/>
      <c r="J20" s="409"/>
      <c r="K20" s="286"/>
    </row>
    <row r="21" spans="2:11" ht="15" customHeight="1">
      <c r="B21" s="289"/>
      <c r="C21" s="290"/>
      <c r="D21" s="290"/>
      <c r="E21" s="291" t="s">
        <v>565</v>
      </c>
      <c r="F21" s="409" t="s">
        <v>566</v>
      </c>
      <c r="G21" s="409"/>
      <c r="H21" s="409"/>
      <c r="I21" s="409"/>
      <c r="J21" s="409"/>
      <c r="K21" s="286"/>
    </row>
    <row r="22" spans="2:11" ht="12.75" customHeight="1">
      <c r="B22" s="289"/>
      <c r="C22" s="290"/>
      <c r="D22" s="290"/>
      <c r="E22" s="290"/>
      <c r="F22" s="290"/>
      <c r="G22" s="290"/>
      <c r="H22" s="290"/>
      <c r="I22" s="290"/>
      <c r="J22" s="290"/>
      <c r="K22" s="286"/>
    </row>
    <row r="23" spans="2:11" ht="15" customHeight="1">
      <c r="B23" s="289"/>
      <c r="C23" s="409" t="s">
        <v>567</v>
      </c>
      <c r="D23" s="409"/>
      <c r="E23" s="409"/>
      <c r="F23" s="409"/>
      <c r="G23" s="409"/>
      <c r="H23" s="409"/>
      <c r="I23" s="409"/>
      <c r="J23" s="409"/>
      <c r="K23" s="286"/>
    </row>
    <row r="24" spans="2:11" ht="15" customHeight="1">
      <c r="B24" s="289"/>
      <c r="C24" s="409" t="s">
        <v>568</v>
      </c>
      <c r="D24" s="409"/>
      <c r="E24" s="409"/>
      <c r="F24" s="409"/>
      <c r="G24" s="409"/>
      <c r="H24" s="409"/>
      <c r="I24" s="409"/>
      <c r="J24" s="409"/>
      <c r="K24" s="286"/>
    </row>
    <row r="25" spans="2:11" ht="15" customHeight="1">
      <c r="B25" s="289"/>
      <c r="C25" s="288"/>
      <c r="D25" s="409" t="s">
        <v>569</v>
      </c>
      <c r="E25" s="409"/>
      <c r="F25" s="409"/>
      <c r="G25" s="409"/>
      <c r="H25" s="409"/>
      <c r="I25" s="409"/>
      <c r="J25" s="409"/>
      <c r="K25" s="286"/>
    </row>
    <row r="26" spans="2:11" ht="15" customHeight="1">
      <c r="B26" s="289"/>
      <c r="C26" s="290"/>
      <c r="D26" s="409" t="s">
        <v>570</v>
      </c>
      <c r="E26" s="409"/>
      <c r="F26" s="409"/>
      <c r="G26" s="409"/>
      <c r="H26" s="409"/>
      <c r="I26" s="409"/>
      <c r="J26" s="409"/>
      <c r="K26" s="286"/>
    </row>
    <row r="27" spans="2:11" ht="12.75" customHeight="1">
      <c r="B27" s="289"/>
      <c r="C27" s="290"/>
      <c r="D27" s="290"/>
      <c r="E27" s="290"/>
      <c r="F27" s="290"/>
      <c r="G27" s="290"/>
      <c r="H27" s="290"/>
      <c r="I27" s="290"/>
      <c r="J27" s="290"/>
      <c r="K27" s="286"/>
    </row>
    <row r="28" spans="2:11" ht="15" customHeight="1">
      <c r="B28" s="289"/>
      <c r="C28" s="290"/>
      <c r="D28" s="409" t="s">
        <v>571</v>
      </c>
      <c r="E28" s="409"/>
      <c r="F28" s="409"/>
      <c r="G28" s="409"/>
      <c r="H28" s="409"/>
      <c r="I28" s="409"/>
      <c r="J28" s="409"/>
      <c r="K28" s="286"/>
    </row>
    <row r="29" spans="2:11" ht="15" customHeight="1">
      <c r="B29" s="289"/>
      <c r="C29" s="290"/>
      <c r="D29" s="409" t="s">
        <v>572</v>
      </c>
      <c r="E29" s="409"/>
      <c r="F29" s="409"/>
      <c r="G29" s="409"/>
      <c r="H29" s="409"/>
      <c r="I29" s="409"/>
      <c r="J29" s="409"/>
      <c r="K29" s="286"/>
    </row>
    <row r="30" spans="2:11" ht="12.75" customHeight="1">
      <c r="B30" s="289"/>
      <c r="C30" s="290"/>
      <c r="D30" s="290"/>
      <c r="E30" s="290"/>
      <c r="F30" s="290"/>
      <c r="G30" s="290"/>
      <c r="H30" s="290"/>
      <c r="I30" s="290"/>
      <c r="J30" s="290"/>
      <c r="K30" s="286"/>
    </row>
    <row r="31" spans="2:11" ht="15" customHeight="1">
      <c r="B31" s="289"/>
      <c r="C31" s="290"/>
      <c r="D31" s="409" t="s">
        <v>573</v>
      </c>
      <c r="E31" s="409"/>
      <c r="F31" s="409"/>
      <c r="G31" s="409"/>
      <c r="H31" s="409"/>
      <c r="I31" s="409"/>
      <c r="J31" s="409"/>
      <c r="K31" s="286"/>
    </row>
    <row r="32" spans="2:11" ht="15" customHeight="1">
      <c r="B32" s="289"/>
      <c r="C32" s="290"/>
      <c r="D32" s="409" t="s">
        <v>574</v>
      </c>
      <c r="E32" s="409"/>
      <c r="F32" s="409"/>
      <c r="G32" s="409"/>
      <c r="H32" s="409"/>
      <c r="I32" s="409"/>
      <c r="J32" s="409"/>
      <c r="K32" s="286"/>
    </row>
    <row r="33" spans="2:11" ht="15" customHeight="1">
      <c r="B33" s="289"/>
      <c r="C33" s="290"/>
      <c r="D33" s="409" t="s">
        <v>575</v>
      </c>
      <c r="E33" s="409"/>
      <c r="F33" s="409"/>
      <c r="G33" s="409"/>
      <c r="H33" s="409"/>
      <c r="I33" s="409"/>
      <c r="J33" s="409"/>
      <c r="K33" s="286"/>
    </row>
    <row r="34" spans="2:11" ht="15" customHeight="1">
      <c r="B34" s="289"/>
      <c r="C34" s="290"/>
      <c r="D34" s="288"/>
      <c r="E34" s="292" t="s">
        <v>112</v>
      </c>
      <c r="F34" s="288"/>
      <c r="G34" s="409" t="s">
        <v>576</v>
      </c>
      <c r="H34" s="409"/>
      <c r="I34" s="409"/>
      <c r="J34" s="409"/>
      <c r="K34" s="286"/>
    </row>
    <row r="35" spans="2:11" ht="30.75" customHeight="1">
      <c r="B35" s="289"/>
      <c r="C35" s="290"/>
      <c r="D35" s="288"/>
      <c r="E35" s="292" t="s">
        <v>577</v>
      </c>
      <c r="F35" s="288"/>
      <c r="G35" s="409" t="s">
        <v>578</v>
      </c>
      <c r="H35" s="409"/>
      <c r="I35" s="409"/>
      <c r="J35" s="409"/>
      <c r="K35" s="286"/>
    </row>
    <row r="36" spans="2:11" ht="15" customHeight="1">
      <c r="B36" s="289"/>
      <c r="C36" s="290"/>
      <c r="D36" s="288"/>
      <c r="E36" s="292" t="s">
        <v>59</v>
      </c>
      <c r="F36" s="288"/>
      <c r="G36" s="409" t="s">
        <v>579</v>
      </c>
      <c r="H36" s="409"/>
      <c r="I36" s="409"/>
      <c r="J36" s="409"/>
      <c r="K36" s="286"/>
    </row>
    <row r="37" spans="2:11" ht="15" customHeight="1">
      <c r="B37" s="289"/>
      <c r="C37" s="290"/>
      <c r="D37" s="288"/>
      <c r="E37" s="292" t="s">
        <v>113</v>
      </c>
      <c r="F37" s="288"/>
      <c r="G37" s="409" t="s">
        <v>580</v>
      </c>
      <c r="H37" s="409"/>
      <c r="I37" s="409"/>
      <c r="J37" s="409"/>
      <c r="K37" s="286"/>
    </row>
    <row r="38" spans="2:11" ht="15" customHeight="1">
      <c r="B38" s="289"/>
      <c r="C38" s="290"/>
      <c r="D38" s="288"/>
      <c r="E38" s="292" t="s">
        <v>114</v>
      </c>
      <c r="F38" s="288"/>
      <c r="G38" s="409" t="s">
        <v>581</v>
      </c>
      <c r="H38" s="409"/>
      <c r="I38" s="409"/>
      <c r="J38" s="409"/>
      <c r="K38" s="286"/>
    </row>
    <row r="39" spans="2:11" ht="15" customHeight="1">
      <c r="B39" s="289"/>
      <c r="C39" s="290"/>
      <c r="D39" s="288"/>
      <c r="E39" s="292" t="s">
        <v>115</v>
      </c>
      <c r="F39" s="288"/>
      <c r="G39" s="409" t="s">
        <v>582</v>
      </c>
      <c r="H39" s="409"/>
      <c r="I39" s="409"/>
      <c r="J39" s="409"/>
      <c r="K39" s="286"/>
    </row>
    <row r="40" spans="2:11" ht="15" customHeight="1">
      <c r="B40" s="289"/>
      <c r="C40" s="290"/>
      <c r="D40" s="288"/>
      <c r="E40" s="292" t="s">
        <v>583</v>
      </c>
      <c r="F40" s="288"/>
      <c r="G40" s="409" t="s">
        <v>584</v>
      </c>
      <c r="H40" s="409"/>
      <c r="I40" s="409"/>
      <c r="J40" s="409"/>
      <c r="K40" s="286"/>
    </row>
    <row r="41" spans="2:11" ht="15" customHeight="1">
      <c r="B41" s="289"/>
      <c r="C41" s="290"/>
      <c r="D41" s="288"/>
      <c r="E41" s="292"/>
      <c r="F41" s="288"/>
      <c r="G41" s="409" t="s">
        <v>585</v>
      </c>
      <c r="H41" s="409"/>
      <c r="I41" s="409"/>
      <c r="J41" s="409"/>
      <c r="K41" s="286"/>
    </row>
    <row r="42" spans="2:11" ht="15" customHeight="1">
      <c r="B42" s="289"/>
      <c r="C42" s="290"/>
      <c r="D42" s="288"/>
      <c r="E42" s="292" t="s">
        <v>586</v>
      </c>
      <c r="F42" s="288"/>
      <c r="G42" s="409" t="s">
        <v>587</v>
      </c>
      <c r="H42" s="409"/>
      <c r="I42" s="409"/>
      <c r="J42" s="409"/>
      <c r="K42" s="286"/>
    </row>
    <row r="43" spans="2:11" ht="15" customHeight="1">
      <c r="B43" s="289"/>
      <c r="C43" s="290"/>
      <c r="D43" s="288"/>
      <c r="E43" s="292" t="s">
        <v>117</v>
      </c>
      <c r="F43" s="288"/>
      <c r="G43" s="409" t="s">
        <v>588</v>
      </c>
      <c r="H43" s="409"/>
      <c r="I43" s="409"/>
      <c r="J43" s="409"/>
      <c r="K43" s="286"/>
    </row>
    <row r="44" spans="2:11" ht="12.75" customHeight="1">
      <c r="B44" s="289"/>
      <c r="C44" s="290"/>
      <c r="D44" s="288"/>
      <c r="E44" s="288"/>
      <c r="F44" s="288"/>
      <c r="G44" s="288"/>
      <c r="H44" s="288"/>
      <c r="I44" s="288"/>
      <c r="J44" s="288"/>
      <c r="K44" s="286"/>
    </row>
    <row r="45" spans="2:11" ht="15" customHeight="1">
      <c r="B45" s="289"/>
      <c r="C45" s="290"/>
      <c r="D45" s="409" t="s">
        <v>589</v>
      </c>
      <c r="E45" s="409"/>
      <c r="F45" s="409"/>
      <c r="G45" s="409"/>
      <c r="H45" s="409"/>
      <c r="I45" s="409"/>
      <c r="J45" s="409"/>
      <c r="K45" s="286"/>
    </row>
    <row r="46" spans="2:11" ht="15" customHeight="1">
      <c r="B46" s="289"/>
      <c r="C46" s="290"/>
      <c r="D46" s="290"/>
      <c r="E46" s="409" t="s">
        <v>590</v>
      </c>
      <c r="F46" s="409"/>
      <c r="G46" s="409"/>
      <c r="H46" s="409"/>
      <c r="I46" s="409"/>
      <c r="J46" s="409"/>
      <c r="K46" s="286"/>
    </row>
    <row r="47" spans="2:11" ht="15" customHeight="1">
      <c r="B47" s="289"/>
      <c r="C47" s="290"/>
      <c r="D47" s="290"/>
      <c r="E47" s="409" t="s">
        <v>591</v>
      </c>
      <c r="F47" s="409"/>
      <c r="G47" s="409"/>
      <c r="H47" s="409"/>
      <c r="I47" s="409"/>
      <c r="J47" s="409"/>
      <c r="K47" s="286"/>
    </row>
    <row r="48" spans="2:11" ht="15" customHeight="1">
      <c r="B48" s="289"/>
      <c r="C48" s="290"/>
      <c r="D48" s="290"/>
      <c r="E48" s="409" t="s">
        <v>592</v>
      </c>
      <c r="F48" s="409"/>
      <c r="G48" s="409"/>
      <c r="H48" s="409"/>
      <c r="I48" s="409"/>
      <c r="J48" s="409"/>
      <c r="K48" s="286"/>
    </row>
    <row r="49" spans="2:11" ht="15" customHeight="1">
      <c r="B49" s="289"/>
      <c r="C49" s="290"/>
      <c r="D49" s="409" t="s">
        <v>593</v>
      </c>
      <c r="E49" s="409"/>
      <c r="F49" s="409"/>
      <c r="G49" s="409"/>
      <c r="H49" s="409"/>
      <c r="I49" s="409"/>
      <c r="J49" s="409"/>
      <c r="K49" s="286"/>
    </row>
    <row r="50" spans="2:11" ht="25.5" customHeight="1">
      <c r="B50" s="285"/>
      <c r="C50" s="410" t="s">
        <v>594</v>
      </c>
      <c r="D50" s="410"/>
      <c r="E50" s="410"/>
      <c r="F50" s="410"/>
      <c r="G50" s="410"/>
      <c r="H50" s="410"/>
      <c r="I50" s="410"/>
      <c r="J50" s="410"/>
      <c r="K50" s="286"/>
    </row>
    <row r="51" spans="2:11" ht="5.25" customHeight="1">
      <c r="B51" s="285"/>
      <c r="C51" s="287"/>
      <c r="D51" s="287"/>
      <c r="E51" s="287"/>
      <c r="F51" s="287"/>
      <c r="G51" s="287"/>
      <c r="H51" s="287"/>
      <c r="I51" s="287"/>
      <c r="J51" s="287"/>
      <c r="K51" s="286"/>
    </row>
    <row r="52" spans="2:11" ht="15" customHeight="1">
      <c r="B52" s="285"/>
      <c r="C52" s="409" t="s">
        <v>595</v>
      </c>
      <c r="D52" s="409"/>
      <c r="E52" s="409"/>
      <c r="F52" s="409"/>
      <c r="G52" s="409"/>
      <c r="H52" s="409"/>
      <c r="I52" s="409"/>
      <c r="J52" s="409"/>
      <c r="K52" s="286"/>
    </row>
    <row r="53" spans="2:11" ht="15" customHeight="1">
      <c r="B53" s="285"/>
      <c r="C53" s="409" t="s">
        <v>596</v>
      </c>
      <c r="D53" s="409"/>
      <c r="E53" s="409"/>
      <c r="F53" s="409"/>
      <c r="G53" s="409"/>
      <c r="H53" s="409"/>
      <c r="I53" s="409"/>
      <c r="J53" s="409"/>
      <c r="K53" s="286"/>
    </row>
    <row r="54" spans="2:11" ht="12.75" customHeight="1">
      <c r="B54" s="285"/>
      <c r="C54" s="288"/>
      <c r="D54" s="288"/>
      <c r="E54" s="288"/>
      <c r="F54" s="288"/>
      <c r="G54" s="288"/>
      <c r="H54" s="288"/>
      <c r="I54" s="288"/>
      <c r="J54" s="288"/>
      <c r="K54" s="286"/>
    </row>
    <row r="55" spans="2:11" ht="15" customHeight="1">
      <c r="B55" s="285"/>
      <c r="C55" s="409" t="s">
        <v>597</v>
      </c>
      <c r="D55" s="409"/>
      <c r="E55" s="409"/>
      <c r="F55" s="409"/>
      <c r="G55" s="409"/>
      <c r="H55" s="409"/>
      <c r="I55" s="409"/>
      <c r="J55" s="409"/>
      <c r="K55" s="286"/>
    </row>
    <row r="56" spans="2:11" ht="15" customHeight="1">
      <c r="B56" s="285"/>
      <c r="C56" s="290"/>
      <c r="D56" s="409" t="s">
        <v>598</v>
      </c>
      <c r="E56" s="409"/>
      <c r="F56" s="409"/>
      <c r="G56" s="409"/>
      <c r="H56" s="409"/>
      <c r="I56" s="409"/>
      <c r="J56" s="409"/>
      <c r="K56" s="286"/>
    </row>
    <row r="57" spans="2:11" ht="15" customHeight="1">
      <c r="B57" s="285"/>
      <c r="C57" s="290"/>
      <c r="D57" s="409" t="s">
        <v>599</v>
      </c>
      <c r="E57" s="409"/>
      <c r="F57" s="409"/>
      <c r="G57" s="409"/>
      <c r="H57" s="409"/>
      <c r="I57" s="409"/>
      <c r="J57" s="409"/>
      <c r="K57" s="286"/>
    </row>
    <row r="58" spans="2:11" ht="15" customHeight="1">
      <c r="B58" s="285"/>
      <c r="C58" s="290"/>
      <c r="D58" s="409" t="s">
        <v>600</v>
      </c>
      <c r="E58" s="409"/>
      <c r="F58" s="409"/>
      <c r="G58" s="409"/>
      <c r="H58" s="409"/>
      <c r="I58" s="409"/>
      <c r="J58" s="409"/>
      <c r="K58" s="286"/>
    </row>
    <row r="59" spans="2:11" ht="15" customHeight="1">
      <c r="B59" s="285"/>
      <c r="C59" s="290"/>
      <c r="D59" s="409" t="s">
        <v>601</v>
      </c>
      <c r="E59" s="409"/>
      <c r="F59" s="409"/>
      <c r="G59" s="409"/>
      <c r="H59" s="409"/>
      <c r="I59" s="409"/>
      <c r="J59" s="409"/>
      <c r="K59" s="286"/>
    </row>
    <row r="60" spans="2:11" ht="15" customHeight="1">
      <c r="B60" s="285"/>
      <c r="C60" s="290"/>
      <c r="D60" s="408" t="s">
        <v>602</v>
      </c>
      <c r="E60" s="408"/>
      <c r="F60" s="408"/>
      <c r="G60" s="408"/>
      <c r="H60" s="408"/>
      <c r="I60" s="408"/>
      <c r="J60" s="408"/>
      <c r="K60" s="286"/>
    </row>
    <row r="61" spans="2:11" ht="15" customHeight="1">
      <c r="B61" s="285"/>
      <c r="C61" s="290"/>
      <c r="D61" s="409" t="s">
        <v>603</v>
      </c>
      <c r="E61" s="409"/>
      <c r="F61" s="409"/>
      <c r="G61" s="409"/>
      <c r="H61" s="409"/>
      <c r="I61" s="409"/>
      <c r="J61" s="409"/>
      <c r="K61" s="286"/>
    </row>
    <row r="62" spans="2:11" ht="12.75" customHeight="1">
      <c r="B62" s="285"/>
      <c r="C62" s="290"/>
      <c r="D62" s="290"/>
      <c r="E62" s="293"/>
      <c r="F62" s="290"/>
      <c r="G62" s="290"/>
      <c r="H62" s="290"/>
      <c r="I62" s="290"/>
      <c r="J62" s="290"/>
      <c r="K62" s="286"/>
    </row>
    <row r="63" spans="2:11" ht="15" customHeight="1">
      <c r="B63" s="285"/>
      <c r="C63" s="290"/>
      <c r="D63" s="409" t="s">
        <v>604</v>
      </c>
      <c r="E63" s="409"/>
      <c r="F63" s="409"/>
      <c r="G63" s="409"/>
      <c r="H63" s="409"/>
      <c r="I63" s="409"/>
      <c r="J63" s="409"/>
      <c r="K63" s="286"/>
    </row>
    <row r="64" spans="2:11" ht="15" customHeight="1">
      <c r="B64" s="285"/>
      <c r="C64" s="290"/>
      <c r="D64" s="408" t="s">
        <v>605</v>
      </c>
      <c r="E64" s="408"/>
      <c r="F64" s="408"/>
      <c r="G64" s="408"/>
      <c r="H64" s="408"/>
      <c r="I64" s="408"/>
      <c r="J64" s="408"/>
      <c r="K64" s="286"/>
    </row>
    <row r="65" spans="2:11" ht="15" customHeight="1">
      <c r="B65" s="285"/>
      <c r="C65" s="290"/>
      <c r="D65" s="409" t="s">
        <v>606</v>
      </c>
      <c r="E65" s="409"/>
      <c r="F65" s="409"/>
      <c r="G65" s="409"/>
      <c r="H65" s="409"/>
      <c r="I65" s="409"/>
      <c r="J65" s="409"/>
      <c r="K65" s="286"/>
    </row>
    <row r="66" spans="2:11" ht="15" customHeight="1">
      <c r="B66" s="285"/>
      <c r="C66" s="290"/>
      <c r="D66" s="409" t="s">
        <v>607</v>
      </c>
      <c r="E66" s="409"/>
      <c r="F66" s="409"/>
      <c r="G66" s="409"/>
      <c r="H66" s="409"/>
      <c r="I66" s="409"/>
      <c r="J66" s="409"/>
      <c r="K66" s="286"/>
    </row>
    <row r="67" spans="2:11" ht="15" customHeight="1">
      <c r="B67" s="285"/>
      <c r="C67" s="290"/>
      <c r="D67" s="409" t="s">
        <v>608</v>
      </c>
      <c r="E67" s="409"/>
      <c r="F67" s="409"/>
      <c r="G67" s="409"/>
      <c r="H67" s="409"/>
      <c r="I67" s="409"/>
      <c r="J67" s="409"/>
      <c r="K67" s="286"/>
    </row>
    <row r="68" spans="2:11" ht="15" customHeight="1">
      <c r="B68" s="285"/>
      <c r="C68" s="290"/>
      <c r="D68" s="409" t="s">
        <v>609</v>
      </c>
      <c r="E68" s="409"/>
      <c r="F68" s="409"/>
      <c r="G68" s="409"/>
      <c r="H68" s="409"/>
      <c r="I68" s="409"/>
      <c r="J68" s="409"/>
      <c r="K68" s="286"/>
    </row>
    <row r="69" spans="2:11" ht="12.75" customHeight="1">
      <c r="B69" s="294"/>
      <c r="C69" s="295"/>
      <c r="D69" s="295"/>
      <c r="E69" s="295"/>
      <c r="F69" s="295"/>
      <c r="G69" s="295"/>
      <c r="H69" s="295"/>
      <c r="I69" s="295"/>
      <c r="J69" s="295"/>
      <c r="K69" s="296"/>
    </row>
    <row r="70" spans="2:11" ht="18.75" customHeight="1">
      <c r="B70" s="297"/>
      <c r="C70" s="297"/>
      <c r="D70" s="297"/>
      <c r="E70" s="297"/>
      <c r="F70" s="297"/>
      <c r="G70" s="297"/>
      <c r="H70" s="297"/>
      <c r="I70" s="297"/>
      <c r="J70" s="297"/>
      <c r="K70" s="298"/>
    </row>
    <row r="71" spans="2:11" ht="18.75" customHeight="1">
      <c r="B71" s="298"/>
      <c r="C71" s="298"/>
      <c r="D71" s="298"/>
      <c r="E71" s="298"/>
      <c r="F71" s="298"/>
      <c r="G71" s="298"/>
      <c r="H71" s="298"/>
      <c r="I71" s="298"/>
      <c r="J71" s="298"/>
      <c r="K71" s="298"/>
    </row>
    <row r="72" spans="2:11" ht="7.5" customHeight="1">
      <c r="B72" s="299"/>
      <c r="C72" s="300"/>
      <c r="D72" s="300"/>
      <c r="E72" s="300"/>
      <c r="F72" s="300"/>
      <c r="G72" s="300"/>
      <c r="H72" s="300"/>
      <c r="I72" s="300"/>
      <c r="J72" s="300"/>
      <c r="K72" s="301"/>
    </row>
    <row r="73" spans="2:11" ht="45" customHeight="1">
      <c r="B73" s="302"/>
      <c r="C73" s="407" t="s">
        <v>99</v>
      </c>
      <c r="D73" s="407"/>
      <c r="E73" s="407"/>
      <c r="F73" s="407"/>
      <c r="G73" s="407"/>
      <c r="H73" s="407"/>
      <c r="I73" s="407"/>
      <c r="J73" s="407"/>
      <c r="K73" s="303"/>
    </row>
    <row r="74" spans="2:11" ht="17.25" customHeight="1">
      <c r="B74" s="302"/>
      <c r="C74" s="304" t="s">
        <v>610</v>
      </c>
      <c r="D74" s="304"/>
      <c r="E74" s="304"/>
      <c r="F74" s="304" t="s">
        <v>611</v>
      </c>
      <c r="G74" s="305"/>
      <c r="H74" s="304" t="s">
        <v>113</v>
      </c>
      <c r="I74" s="304" t="s">
        <v>63</v>
      </c>
      <c r="J74" s="304" t="s">
        <v>612</v>
      </c>
      <c r="K74" s="303"/>
    </row>
    <row r="75" spans="2:11" ht="17.25" customHeight="1">
      <c r="B75" s="302"/>
      <c r="C75" s="306" t="s">
        <v>613</v>
      </c>
      <c r="D75" s="306"/>
      <c r="E75" s="306"/>
      <c r="F75" s="307" t="s">
        <v>614</v>
      </c>
      <c r="G75" s="308"/>
      <c r="H75" s="306"/>
      <c r="I75" s="306"/>
      <c r="J75" s="306" t="s">
        <v>615</v>
      </c>
      <c r="K75" s="303"/>
    </row>
    <row r="76" spans="2:11" ht="5.25" customHeight="1">
      <c r="B76" s="302"/>
      <c r="C76" s="309"/>
      <c r="D76" s="309"/>
      <c r="E76" s="309"/>
      <c r="F76" s="309"/>
      <c r="G76" s="310"/>
      <c r="H76" s="309"/>
      <c r="I76" s="309"/>
      <c r="J76" s="309"/>
      <c r="K76" s="303"/>
    </row>
    <row r="77" spans="2:11" ht="15" customHeight="1">
      <c r="B77" s="302"/>
      <c r="C77" s="292" t="s">
        <v>59</v>
      </c>
      <c r="D77" s="309"/>
      <c r="E77" s="309"/>
      <c r="F77" s="311" t="s">
        <v>616</v>
      </c>
      <c r="G77" s="310"/>
      <c r="H77" s="292" t="s">
        <v>617</v>
      </c>
      <c r="I77" s="292" t="s">
        <v>618</v>
      </c>
      <c r="J77" s="292">
        <v>20</v>
      </c>
      <c r="K77" s="303"/>
    </row>
    <row r="78" spans="2:11" ht="15" customHeight="1">
      <c r="B78" s="302"/>
      <c r="C78" s="292" t="s">
        <v>619</v>
      </c>
      <c r="D78" s="292"/>
      <c r="E78" s="292"/>
      <c r="F78" s="311" t="s">
        <v>616</v>
      </c>
      <c r="G78" s="310"/>
      <c r="H78" s="292" t="s">
        <v>620</v>
      </c>
      <c r="I78" s="292" t="s">
        <v>618</v>
      </c>
      <c r="J78" s="292">
        <v>120</v>
      </c>
      <c r="K78" s="303"/>
    </row>
    <row r="79" spans="2:11" ht="15" customHeight="1">
      <c r="B79" s="312"/>
      <c r="C79" s="292" t="s">
        <v>621</v>
      </c>
      <c r="D79" s="292"/>
      <c r="E79" s="292"/>
      <c r="F79" s="311" t="s">
        <v>622</v>
      </c>
      <c r="G79" s="310"/>
      <c r="H79" s="292" t="s">
        <v>623</v>
      </c>
      <c r="I79" s="292" t="s">
        <v>618</v>
      </c>
      <c r="J79" s="292">
        <v>50</v>
      </c>
      <c r="K79" s="303"/>
    </row>
    <row r="80" spans="2:11" ht="15" customHeight="1">
      <c r="B80" s="312"/>
      <c r="C80" s="292" t="s">
        <v>624</v>
      </c>
      <c r="D80" s="292"/>
      <c r="E80" s="292"/>
      <c r="F80" s="311" t="s">
        <v>616</v>
      </c>
      <c r="G80" s="310"/>
      <c r="H80" s="292" t="s">
        <v>625</v>
      </c>
      <c r="I80" s="292" t="s">
        <v>626</v>
      </c>
      <c r="J80" s="292"/>
      <c r="K80" s="303"/>
    </row>
    <row r="81" spans="2:11" ht="15" customHeight="1">
      <c r="B81" s="312"/>
      <c r="C81" s="313" t="s">
        <v>627</v>
      </c>
      <c r="D81" s="313"/>
      <c r="E81" s="313"/>
      <c r="F81" s="314" t="s">
        <v>622</v>
      </c>
      <c r="G81" s="313"/>
      <c r="H81" s="313" t="s">
        <v>628</v>
      </c>
      <c r="I81" s="313" t="s">
        <v>618</v>
      </c>
      <c r="J81" s="313">
        <v>15</v>
      </c>
      <c r="K81" s="303"/>
    </row>
    <row r="82" spans="2:11" ht="15" customHeight="1">
      <c r="B82" s="312"/>
      <c r="C82" s="313" t="s">
        <v>629</v>
      </c>
      <c r="D82" s="313"/>
      <c r="E82" s="313"/>
      <c r="F82" s="314" t="s">
        <v>622</v>
      </c>
      <c r="G82" s="313"/>
      <c r="H82" s="313" t="s">
        <v>630</v>
      </c>
      <c r="I82" s="313" t="s">
        <v>618</v>
      </c>
      <c r="J82" s="313">
        <v>15</v>
      </c>
      <c r="K82" s="303"/>
    </row>
    <row r="83" spans="2:11" ht="15" customHeight="1">
      <c r="B83" s="312"/>
      <c r="C83" s="313" t="s">
        <v>631</v>
      </c>
      <c r="D83" s="313"/>
      <c r="E83" s="313"/>
      <c r="F83" s="314" t="s">
        <v>622</v>
      </c>
      <c r="G83" s="313"/>
      <c r="H83" s="313" t="s">
        <v>632</v>
      </c>
      <c r="I83" s="313" t="s">
        <v>618</v>
      </c>
      <c r="J83" s="313">
        <v>20</v>
      </c>
      <c r="K83" s="303"/>
    </row>
    <row r="84" spans="2:11" ht="15" customHeight="1">
      <c r="B84" s="312"/>
      <c r="C84" s="313" t="s">
        <v>633</v>
      </c>
      <c r="D84" s="313"/>
      <c r="E84" s="313"/>
      <c r="F84" s="314" t="s">
        <v>622</v>
      </c>
      <c r="G84" s="313"/>
      <c r="H84" s="313" t="s">
        <v>634</v>
      </c>
      <c r="I84" s="313" t="s">
        <v>618</v>
      </c>
      <c r="J84" s="313">
        <v>20</v>
      </c>
      <c r="K84" s="303"/>
    </row>
    <row r="85" spans="2:11" ht="15" customHeight="1">
      <c r="B85" s="312"/>
      <c r="C85" s="292" t="s">
        <v>635</v>
      </c>
      <c r="D85" s="292"/>
      <c r="E85" s="292"/>
      <c r="F85" s="311" t="s">
        <v>622</v>
      </c>
      <c r="G85" s="310"/>
      <c r="H85" s="292" t="s">
        <v>636</v>
      </c>
      <c r="I85" s="292" t="s">
        <v>618</v>
      </c>
      <c r="J85" s="292">
        <v>50</v>
      </c>
      <c r="K85" s="303"/>
    </row>
    <row r="86" spans="2:11" ht="15" customHeight="1">
      <c r="B86" s="312"/>
      <c r="C86" s="292" t="s">
        <v>637</v>
      </c>
      <c r="D86" s="292"/>
      <c r="E86" s="292"/>
      <c r="F86" s="311" t="s">
        <v>622</v>
      </c>
      <c r="G86" s="310"/>
      <c r="H86" s="292" t="s">
        <v>638</v>
      </c>
      <c r="I86" s="292" t="s">
        <v>618</v>
      </c>
      <c r="J86" s="292">
        <v>20</v>
      </c>
      <c r="K86" s="303"/>
    </row>
    <row r="87" spans="2:11" ht="15" customHeight="1">
      <c r="B87" s="312"/>
      <c r="C87" s="292" t="s">
        <v>639</v>
      </c>
      <c r="D87" s="292"/>
      <c r="E87" s="292"/>
      <c r="F87" s="311" t="s">
        <v>622</v>
      </c>
      <c r="G87" s="310"/>
      <c r="H87" s="292" t="s">
        <v>640</v>
      </c>
      <c r="I87" s="292" t="s">
        <v>618</v>
      </c>
      <c r="J87" s="292">
        <v>20</v>
      </c>
      <c r="K87" s="303"/>
    </row>
    <row r="88" spans="2:11" ht="15" customHeight="1">
      <c r="B88" s="312"/>
      <c r="C88" s="292" t="s">
        <v>641</v>
      </c>
      <c r="D88" s="292"/>
      <c r="E88" s="292"/>
      <c r="F88" s="311" t="s">
        <v>622</v>
      </c>
      <c r="G88" s="310"/>
      <c r="H88" s="292" t="s">
        <v>642</v>
      </c>
      <c r="I88" s="292" t="s">
        <v>618</v>
      </c>
      <c r="J88" s="292">
        <v>50</v>
      </c>
      <c r="K88" s="303"/>
    </row>
    <row r="89" spans="2:11" ht="15" customHeight="1">
      <c r="B89" s="312"/>
      <c r="C89" s="292" t="s">
        <v>643</v>
      </c>
      <c r="D89" s="292"/>
      <c r="E89" s="292"/>
      <c r="F89" s="311" t="s">
        <v>622</v>
      </c>
      <c r="G89" s="310"/>
      <c r="H89" s="292" t="s">
        <v>643</v>
      </c>
      <c r="I89" s="292" t="s">
        <v>618</v>
      </c>
      <c r="J89" s="292">
        <v>50</v>
      </c>
      <c r="K89" s="303"/>
    </row>
    <row r="90" spans="2:11" ht="15" customHeight="1">
      <c r="B90" s="312"/>
      <c r="C90" s="292" t="s">
        <v>118</v>
      </c>
      <c r="D90" s="292"/>
      <c r="E90" s="292"/>
      <c r="F90" s="311" t="s">
        <v>622</v>
      </c>
      <c r="G90" s="310"/>
      <c r="H90" s="292" t="s">
        <v>644</v>
      </c>
      <c r="I90" s="292" t="s">
        <v>618</v>
      </c>
      <c r="J90" s="292">
        <v>255</v>
      </c>
      <c r="K90" s="303"/>
    </row>
    <row r="91" spans="2:11" ht="15" customHeight="1">
      <c r="B91" s="312"/>
      <c r="C91" s="292" t="s">
        <v>645</v>
      </c>
      <c r="D91" s="292"/>
      <c r="E91" s="292"/>
      <c r="F91" s="311" t="s">
        <v>616</v>
      </c>
      <c r="G91" s="310"/>
      <c r="H91" s="292" t="s">
        <v>646</v>
      </c>
      <c r="I91" s="292" t="s">
        <v>647</v>
      </c>
      <c r="J91" s="292"/>
      <c r="K91" s="303"/>
    </row>
    <row r="92" spans="2:11" ht="15" customHeight="1">
      <c r="B92" s="312"/>
      <c r="C92" s="292" t="s">
        <v>648</v>
      </c>
      <c r="D92" s="292"/>
      <c r="E92" s="292"/>
      <c r="F92" s="311" t="s">
        <v>616</v>
      </c>
      <c r="G92" s="310"/>
      <c r="H92" s="292" t="s">
        <v>649</v>
      </c>
      <c r="I92" s="292" t="s">
        <v>650</v>
      </c>
      <c r="J92" s="292"/>
      <c r="K92" s="303"/>
    </row>
    <row r="93" spans="2:11" ht="15" customHeight="1">
      <c r="B93" s="312"/>
      <c r="C93" s="292" t="s">
        <v>651</v>
      </c>
      <c r="D93" s="292"/>
      <c r="E93" s="292"/>
      <c r="F93" s="311" t="s">
        <v>616</v>
      </c>
      <c r="G93" s="310"/>
      <c r="H93" s="292" t="s">
        <v>651</v>
      </c>
      <c r="I93" s="292" t="s">
        <v>650</v>
      </c>
      <c r="J93" s="292"/>
      <c r="K93" s="303"/>
    </row>
    <row r="94" spans="2:11" ht="15" customHeight="1">
      <c r="B94" s="312"/>
      <c r="C94" s="292" t="s">
        <v>44</v>
      </c>
      <c r="D94" s="292"/>
      <c r="E94" s="292"/>
      <c r="F94" s="311" t="s">
        <v>616</v>
      </c>
      <c r="G94" s="310"/>
      <c r="H94" s="292" t="s">
        <v>652</v>
      </c>
      <c r="I94" s="292" t="s">
        <v>650</v>
      </c>
      <c r="J94" s="292"/>
      <c r="K94" s="303"/>
    </row>
    <row r="95" spans="2:11" ht="15" customHeight="1">
      <c r="B95" s="312"/>
      <c r="C95" s="292" t="s">
        <v>54</v>
      </c>
      <c r="D95" s="292"/>
      <c r="E95" s="292"/>
      <c r="F95" s="311" t="s">
        <v>616</v>
      </c>
      <c r="G95" s="310"/>
      <c r="H95" s="292" t="s">
        <v>653</v>
      </c>
      <c r="I95" s="292" t="s">
        <v>650</v>
      </c>
      <c r="J95" s="292"/>
      <c r="K95" s="303"/>
    </row>
    <row r="96" spans="2:11" ht="15" customHeight="1">
      <c r="B96" s="315"/>
      <c r="C96" s="316"/>
      <c r="D96" s="316"/>
      <c r="E96" s="316"/>
      <c r="F96" s="316"/>
      <c r="G96" s="316"/>
      <c r="H96" s="316"/>
      <c r="I96" s="316"/>
      <c r="J96" s="316"/>
      <c r="K96" s="317"/>
    </row>
    <row r="97" spans="2:11" ht="18.75" customHeight="1">
      <c r="B97" s="318"/>
      <c r="C97" s="319"/>
      <c r="D97" s="319"/>
      <c r="E97" s="319"/>
      <c r="F97" s="319"/>
      <c r="G97" s="319"/>
      <c r="H97" s="319"/>
      <c r="I97" s="319"/>
      <c r="J97" s="319"/>
      <c r="K97" s="318"/>
    </row>
    <row r="98" spans="2:11" ht="18.75" customHeight="1">
      <c r="B98" s="298"/>
      <c r="C98" s="298"/>
      <c r="D98" s="298"/>
      <c r="E98" s="298"/>
      <c r="F98" s="298"/>
      <c r="G98" s="298"/>
      <c r="H98" s="298"/>
      <c r="I98" s="298"/>
      <c r="J98" s="298"/>
      <c r="K98" s="298"/>
    </row>
    <row r="99" spans="2:11" ht="7.5" customHeight="1">
      <c r="B99" s="299"/>
      <c r="C99" s="300"/>
      <c r="D99" s="300"/>
      <c r="E99" s="300"/>
      <c r="F99" s="300"/>
      <c r="G99" s="300"/>
      <c r="H99" s="300"/>
      <c r="I99" s="300"/>
      <c r="J99" s="300"/>
      <c r="K99" s="301"/>
    </row>
    <row r="100" spans="2:11" ht="45" customHeight="1">
      <c r="B100" s="302"/>
      <c r="C100" s="407" t="s">
        <v>654</v>
      </c>
      <c r="D100" s="407"/>
      <c r="E100" s="407"/>
      <c r="F100" s="407"/>
      <c r="G100" s="407"/>
      <c r="H100" s="407"/>
      <c r="I100" s="407"/>
      <c r="J100" s="407"/>
      <c r="K100" s="303"/>
    </row>
    <row r="101" spans="2:11" ht="17.25" customHeight="1">
      <c r="B101" s="302"/>
      <c r="C101" s="304" t="s">
        <v>610</v>
      </c>
      <c r="D101" s="304"/>
      <c r="E101" s="304"/>
      <c r="F101" s="304" t="s">
        <v>611</v>
      </c>
      <c r="G101" s="305"/>
      <c r="H101" s="304" t="s">
        <v>113</v>
      </c>
      <c r="I101" s="304" t="s">
        <v>63</v>
      </c>
      <c r="J101" s="304" t="s">
        <v>612</v>
      </c>
      <c r="K101" s="303"/>
    </row>
    <row r="102" spans="2:11" ht="17.25" customHeight="1">
      <c r="B102" s="302"/>
      <c r="C102" s="306" t="s">
        <v>613</v>
      </c>
      <c r="D102" s="306"/>
      <c r="E102" s="306"/>
      <c r="F102" s="307" t="s">
        <v>614</v>
      </c>
      <c r="G102" s="308"/>
      <c r="H102" s="306"/>
      <c r="I102" s="306"/>
      <c r="J102" s="306" t="s">
        <v>615</v>
      </c>
      <c r="K102" s="303"/>
    </row>
    <row r="103" spans="2:11" ht="5.25" customHeight="1">
      <c r="B103" s="302"/>
      <c r="C103" s="304"/>
      <c r="D103" s="304"/>
      <c r="E103" s="304"/>
      <c r="F103" s="304"/>
      <c r="G103" s="320"/>
      <c r="H103" s="304"/>
      <c r="I103" s="304"/>
      <c r="J103" s="304"/>
      <c r="K103" s="303"/>
    </row>
    <row r="104" spans="2:11" ht="15" customHeight="1">
      <c r="B104" s="302"/>
      <c r="C104" s="292" t="s">
        <v>59</v>
      </c>
      <c r="D104" s="309"/>
      <c r="E104" s="309"/>
      <c r="F104" s="311" t="s">
        <v>616</v>
      </c>
      <c r="G104" s="320"/>
      <c r="H104" s="292" t="s">
        <v>655</v>
      </c>
      <c r="I104" s="292" t="s">
        <v>618</v>
      </c>
      <c r="J104" s="292">
        <v>20</v>
      </c>
      <c r="K104" s="303"/>
    </row>
    <row r="105" spans="2:11" ht="15" customHeight="1">
      <c r="B105" s="302"/>
      <c r="C105" s="292" t="s">
        <v>619</v>
      </c>
      <c r="D105" s="292"/>
      <c r="E105" s="292"/>
      <c r="F105" s="311" t="s">
        <v>616</v>
      </c>
      <c r="G105" s="292"/>
      <c r="H105" s="292" t="s">
        <v>655</v>
      </c>
      <c r="I105" s="292" t="s">
        <v>618</v>
      </c>
      <c r="J105" s="292">
        <v>120</v>
      </c>
      <c r="K105" s="303"/>
    </row>
    <row r="106" spans="2:11" ht="15" customHeight="1">
      <c r="B106" s="312"/>
      <c r="C106" s="292" t="s">
        <v>621</v>
      </c>
      <c r="D106" s="292"/>
      <c r="E106" s="292"/>
      <c r="F106" s="311" t="s">
        <v>622</v>
      </c>
      <c r="G106" s="292"/>
      <c r="H106" s="292" t="s">
        <v>655</v>
      </c>
      <c r="I106" s="292" t="s">
        <v>618</v>
      </c>
      <c r="J106" s="292">
        <v>50</v>
      </c>
      <c r="K106" s="303"/>
    </row>
    <row r="107" spans="2:11" ht="15" customHeight="1">
      <c r="B107" s="312"/>
      <c r="C107" s="292" t="s">
        <v>624</v>
      </c>
      <c r="D107" s="292"/>
      <c r="E107" s="292"/>
      <c r="F107" s="311" t="s">
        <v>616</v>
      </c>
      <c r="G107" s="292"/>
      <c r="H107" s="292" t="s">
        <v>655</v>
      </c>
      <c r="I107" s="292" t="s">
        <v>626</v>
      </c>
      <c r="J107" s="292"/>
      <c r="K107" s="303"/>
    </row>
    <row r="108" spans="2:11" ht="15" customHeight="1">
      <c r="B108" s="312"/>
      <c r="C108" s="292" t="s">
        <v>635</v>
      </c>
      <c r="D108" s="292"/>
      <c r="E108" s="292"/>
      <c r="F108" s="311" t="s">
        <v>622</v>
      </c>
      <c r="G108" s="292"/>
      <c r="H108" s="292" t="s">
        <v>655</v>
      </c>
      <c r="I108" s="292" t="s">
        <v>618</v>
      </c>
      <c r="J108" s="292">
        <v>50</v>
      </c>
      <c r="K108" s="303"/>
    </row>
    <row r="109" spans="2:11" ht="15" customHeight="1">
      <c r="B109" s="312"/>
      <c r="C109" s="292" t="s">
        <v>643</v>
      </c>
      <c r="D109" s="292"/>
      <c r="E109" s="292"/>
      <c r="F109" s="311" t="s">
        <v>622</v>
      </c>
      <c r="G109" s="292"/>
      <c r="H109" s="292" t="s">
        <v>655</v>
      </c>
      <c r="I109" s="292" t="s">
        <v>618</v>
      </c>
      <c r="J109" s="292">
        <v>50</v>
      </c>
      <c r="K109" s="303"/>
    </row>
    <row r="110" spans="2:11" ht="15" customHeight="1">
      <c r="B110" s="312"/>
      <c r="C110" s="292" t="s">
        <v>641</v>
      </c>
      <c r="D110" s="292"/>
      <c r="E110" s="292"/>
      <c r="F110" s="311" t="s">
        <v>622</v>
      </c>
      <c r="G110" s="292"/>
      <c r="H110" s="292" t="s">
        <v>655</v>
      </c>
      <c r="I110" s="292" t="s">
        <v>618</v>
      </c>
      <c r="J110" s="292">
        <v>50</v>
      </c>
      <c r="K110" s="303"/>
    </row>
    <row r="111" spans="2:11" ht="15" customHeight="1">
      <c r="B111" s="312"/>
      <c r="C111" s="292" t="s">
        <v>59</v>
      </c>
      <c r="D111" s="292"/>
      <c r="E111" s="292"/>
      <c r="F111" s="311" t="s">
        <v>616</v>
      </c>
      <c r="G111" s="292"/>
      <c r="H111" s="292" t="s">
        <v>656</v>
      </c>
      <c r="I111" s="292" t="s">
        <v>618</v>
      </c>
      <c r="J111" s="292">
        <v>20</v>
      </c>
      <c r="K111" s="303"/>
    </row>
    <row r="112" spans="2:11" ht="15" customHeight="1">
      <c r="B112" s="312"/>
      <c r="C112" s="292" t="s">
        <v>657</v>
      </c>
      <c r="D112" s="292"/>
      <c r="E112" s="292"/>
      <c r="F112" s="311" t="s">
        <v>616</v>
      </c>
      <c r="G112" s="292"/>
      <c r="H112" s="292" t="s">
        <v>658</v>
      </c>
      <c r="I112" s="292" t="s">
        <v>618</v>
      </c>
      <c r="J112" s="292">
        <v>120</v>
      </c>
      <c r="K112" s="303"/>
    </row>
    <row r="113" spans="2:11" ht="15" customHeight="1">
      <c r="B113" s="312"/>
      <c r="C113" s="292" t="s">
        <v>44</v>
      </c>
      <c r="D113" s="292"/>
      <c r="E113" s="292"/>
      <c r="F113" s="311" t="s">
        <v>616</v>
      </c>
      <c r="G113" s="292"/>
      <c r="H113" s="292" t="s">
        <v>659</v>
      </c>
      <c r="I113" s="292" t="s">
        <v>650</v>
      </c>
      <c r="J113" s="292"/>
      <c r="K113" s="303"/>
    </row>
    <row r="114" spans="2:11" ht="15" customHeight="1">
      <c r="B114" s="312"/>
      <c r="C114" s="292" t="s">
        <v>54</v>
      </c>
      <c r="D114" s="292"/>
      <c r="E114" s="292"/>
      <c r="F114" s="311" t="s">
        <v>616</v>
      </c>
      <c r="G114" s="292"/>
      <c r="H114" s="292" t="s">
        <v>660</v>
      </c>
      <c r="I114" s="292" t="s">
        <v>650</v>
      </c>
      <c r="J114" s="292"/>
      <c r="K114" s="303"/>
    </row>
    <row r="115" spans="2:11" ht="15" customHeight="1">
      <c r="B115" s="312"/>
      <c r="C115" s="292" t="s">
        <v>63</v>
      </c>
      <c r="D115" s="292"/>
      <c r="E115" s="292"/>
      <c r="F115" s="311" t="s">
        <v>616</v>
      </c>
      <c r="G115" s="292"/>
      <c r="H115" s="292" t="s">
        <v>661</v>
      </c>
      <c r="I115" s="292" t="s">
        <v>662</v>
      </c>
      <c r="J115" s="292"/>
      <c r="K115" s="303"/>
    </row>
    <row r="116" spans="2:11" ht="15" customHeight="1">
      <c r="B116" s="315"/>
      <c r="C116" s="321"/>
      <c r="D116" s="321"/>
      <c r="E116" s="321"/>
      <c r="F116" s="321"/>
      <c r="G116" s="321"/>
      <c r="H116" s="321"/>
      <c r="I116" s="321"/>
      <c r="J116" s="321"/>
      <c r="K116" s="317"/>
    </row>
    <row r="117" spans="2:11" ht="18.75" customHeight="1">
      <c r="B117" s="322"/>
      <c r="C117" s="288"/>
      <c r="D117" s="288"/>
      <c r="E117" s="288"/>
      <c r="F117" s="323"/>
      <c r="G117" s="288"/>
      <c r="H117" s="288"/>
      <c r="I117" s="288"/>
      <c r="J117" s="288"/>
      <c r="K117" s="322"/>
    </row>
    <row r="118" spans="2:11" ht="18.75" customHeight="1">
      <c r="B118" s="298"/>
      <c r="C118" s="298"/>
      <c r="D118" s="298"/>
      <c r="E118" s="298"/>
      <c r="F118" s="298"/>
      <c r="G118" s="298"/>
      <c r="H118" s="298"/>
      <c r="I118" s="298"/>
      <c r="J118" s="298"/>
      <c r="K118" s="298"/>
    </row>
    <row r="119" spans="2:11" ht="7.5" customHeight="1">
      <c r="B119" s="324"/>
      <c r="C119" s="325"/>
      <c r="D119" s="325"/>
      <c r="E119" s="325"/>
      <c r="F119" s="325"/>
      <c r="G119" s="325"/>
      <c r="H119" s="325"/>
      <c r="I119" s="325"/>
      <c r="J119" s="325"/>
      <c r="K119" s="326"/>
    </row>
    <row r="120" spans="2:11" ht="45" customHeight="1">
      <c r="B120" s="327"/>
      <c r="C120" s="406" t="s">
        <v>663</v>
      </c>
      <c r="D120" s="406"/>
      <c r="E120" s="406"/>
      <c r="F120" s="406"/>
      <c r="G120" s="406"/>
      <c r="H120" s="406"/>
      <c r="I120" s="406"/>
      <c r="J120" s="406"/>
      <c r="K120" s="328"/>
    </row>
    <row r="121" spans="2:11" ht="17.25" customHeight="1">
      <c r="B121" s="329"/>
      <c r="C121" s="304" t="s">
        <v>610</v>
      </c>
      <c r="D121" s="304"/>
      <c r="E121" s="304"/>
      <c r="F121" s="304" t="s">
        <v>611</v>
      </c>
      <c r="G121" s="305"/>
      <c r="H121" s="304" t="s">
        <v>113</v>
      </c>
      <c r="I121" s="304" t="s">
        <v>63</v>
      </c>
      <c r="J121" s="304" t="s">
        <v>612</v>
      </c>
      <c r="K121" s="330"/>
    </row>
    <row r="122" spans="2:11" ht="17.25" customHeight="1">
      <c r="B122" s="329"/>
      <c r="C122" s="306" t="s">
        <v>613</v>
      </c>
      <c r="D122" s="306"/>
      <c r="E122" s="306"/>
      <c r="F122" s="307" t="s">
        <v>614</v>
      </c>
      <c r="G122" s="308"/>
      <c r="H122" s="306"/>
      <c r="I122" s="306"/>
      <c r="J122" s="306" t="s">
        <v>615</v>
      </c>
      <c r="K122" s="330"/>
    </row>
    <row r="123" spans="2:11" ht="5.25" customHeight="1">
      <c r="B123" s="331"/>
      <c r="C123" s="309"/>
      <c r="D123" s="309"/>
      <c r="E123" s="309"/>
      <c r="F123" s="309"/>
      <c r="G123" s="292"/>
      <c r="H123" s="309"/>
      <c r="I123" s="309"/>
      <c r="J123" s="309"/>
      <c r="K123" s="332"/>
    </row>
    <row r="124" spans="2:11" ht="15" customHeight="1">
      <c r="B124" s="331"/>
      <c r="C124" s="292" t="s">
        <v>619</v>
      </c>
      <c r="D124" s="309"/>
      <c r="E124" s="309"/>
      <c r="F124" s="311" t="s">
        <v>616</v>
      </c>
      <c r="G124" s="292"/>
      <c r="H124" s="292" t="s">
        <v>655</v>
      </c>
      <c r="I124" s="292" t="s">
        <v>618</v>
      </c>
      <c r="J124" s="292">
        <v>120</v>
      </c>
      <c r="K124" s="333"/>
    </row>
    <row r="125" spans="2:11" ht="15" customHeight="1">
      <c r="B125" s="331"/>
      <c r="C125" s="292" t="s">
        <v>664</v>
      </c>
      <c r="D125" s="292"/>
      <c r="E125" s="292"/>
      <c r="F125" s="311" t="s">
        <v>616</v>
      </c>
      <c r="G125" s="292"/>
      <c r="H125" s="292" t="s">
        <v>665</v>
      </c>
      <c r="I125" s="292" t="s">
        <v>618</v>
      </c>
      <c r="J125" s="292" t="s">
        <v>666</v>
      </c>
      <c r="K125" s="333"/>
    </row>
    <row r="126" spans="2:11" ht="15" customHeight="1">
      <c r="B126" s="331"/>
      <c r="C126" s="292" t="s">
        <v>565</v>
      </c>
      <c r="D126" s="292"/>
      <c r="E126" s="292"/>
      <c r="F126" s="311" t="s">
        <v>616</v>
      </c>
      <c r="G126" s="292"/>
      <c r="H126" s="292" t="s">
        <v>667</v>
      </c>
      <c r="I126" s="292" t="s">
        <v>618</v>
      </c>
      <c r="J126" s="292" t="s">
        <v>666</v>
      </c>
      <c r="K126" s="333"/>
    </row>
    <row r="127" spans="2:11" ht="15" customHeight="1">
      <c r="B127" s="331"/>
      <c r="C127" s="292" t="s">
        <v>627</v>
      </c>
      <c r="D127" s="292"/>
      <c r="E127" s="292"/>
      <c r="F127" s="311" t="s">
        <v>622</v>
      </c>
      <c r="G127" s="292"/>
      <c r="H127" s="292" t="s">
        <v>628</v>
      </c>
      <c r="I127" s="292" t="s">
        <v>618</v>
      </c>
      <c r="J127" s="292">
        <v>15</v>
      </c>
      <c r="K127" s="333"/>
    </row>
    <row r="128" spans="2:11" ht="15" customHeight="1">
      <c r="B128" s="331"/>
      <c r="C128" s="313" t="s">
        <v>629</v>
      </c>
      <c r="D128" s="313"/>
      <c r="E128" s="313"/>
      <c r="F128" s="314" t="s">
        <v>622</v>
      </c>
      <c r="G128" s="313"/>
      <c r="H128" s="313" t="s">
        <v>630</v>
      </c>
      <c r="I128" s="313" t="s">
        <v>618</v>
      </c>
      <c r="J128" s="313">
        <v>15</v>
      </c>
      <c r="K128" s="333"/>
    </row>
    <row r="129" spans="2:11" ht="15" customHeight="1">
      <c r="B129" s="331"/>
      <c r="C129" s="313" t="s">
        <v>631</v>
      </c>
      <c r="D129" s="313"/>
      <c r="E129" s="313"/>
      <c r="F129" s="314" t="s">
        <v>622</v>
      </c>
      <c r="G129" s="313"/>
      <c r="H129" s="313" t="s">
        <v>632</v>
      </c>
      <c r="I129" s="313" t="s">
        <v>618</v>
      </c>
      <c r="J129" s="313">
        <v>20</v>
      </c>
      <c r="K129" s="333"/>
    </row>
    <row r="130" spans="2:11" ht="15" customHeight="1">
      <c r="B130" s="331"/>
      <c r="C130" s="313" t="s">
        <v>633</v>
      </c>
      <c r="D130" s="313"/>
      <c r="E130" s="313"/>
      <c r="F130" s="314" t="s">
        <v>622</v>
      </c>
      <c r="G130" s="313"/>
      <c r="H130" s="313" t="s">
        <v>634</v>
      </c>
      <c r="I130" s="313" t="s">
        <v>618</v>
      </c>
      <c r="J130" s="313">
        <v>20</v>
      </c>
      <c r="K130" s="333"/>
    </row>
    <row r="131" spans="2:11" ht="15" customHeight="1">
      <c r="B131" s="331"/>
      <c r="C131" s="292" t="s">
        <v>621</v>
      </c>
      <c r="D131" s="292"/>
      <c r="E131" s="292"/>
      <c r="F131" s="311" t="s">
        <v>622</v>
      </c>
      <c r="G131" s="292"/>
      <c r="H131" s="292" t="s">
        <v>655</v>
      </c>
      <c r="I131" s="292" t="s">
        <v>618</v>
      </c>
      <c r="J131" s="292">
        <v>50</v>
      </c>
      <c r="K131" s="333"/>
    </row>
    <row r="132" spans="2:11" ht="15" customHeight="1">
      <c r="B132" s="331"/>
      <c r="C132" s="292" t="s">
        <v>635</v>
      </c>
      <c r="D132" s="292"/>
      <c r="E132" s="292"/>
      <c r="F132" s="311" t="s">
        <v>622</v>
      </c>
      <c r="G132" s="292"/>
      <c r="H132" s="292" t="s">
        <v>655</v>
      </c>
      <c r="I132" s="292" t="s">
        <v>618</v>
      </c>
      <c r="J132" s="292">
        <v>50</v>
      </c>
      <c r="K132" s="333"/>
    </row>
    <row r="133" spans="2:11" ht="15" customHeight="1">
      <c r="B133" s="331"/>
      <c r="C133" s="292" t="s">
        <v>641</v>
      </c>
      <c r="D133" s="292"/>
      <c r="E133" s="292"/>
      <c r="F133" s="311" t="s">
        <v>622</v>
      </c>
      <c r="G133" s="292"/>
      <c r="H133" s="292" t="s">
        <v>655</v>
      </c>
      <c r="I133" s="292" t="s">
        <v>618</v>
      </c>
      <c r="J133" s="292">
        <v>50</v>
      </c>
      <c r="K133" s="333"/>
    </row>
    <row r="134" spans="2:11" ht="15" customHeight="1">
      <c r="B134" s="331"/>
      <c r="C134" s="292" t="s">
        <v>643</v>
      </c>
      <c r="D134" s="292"/>
      <c r="E134" s="292"/>
      <c r="F134" s="311" t="s">
        <v>622</v>
      </c>
      <c r="G134" s="292"/>
      <c r="H134" s="292" t="s">
        <v>655</v>
      </c>
      <c r="I134" s="292" t="s">
        <v>618</v>
      </c>
      <c r="J134" s="292">
        <v>50</v>
      </c>
      <c r="K134" s="333"/>
    </row>
    <row r="135" spans="2:11" ht="15" customHeight="1">
      <c r="B135" s="331"/>
      <c r="C135" s="292" t="s">
        <v>118</v>
      </c>
      <c r="D135" s="292"/>
      <c r="E135" s="292"/>
      <c r="F135" s="311" t="s">
        <v>622</v>
      </c>
      <c r="G135" s="292"/>
      <c r="H135" s="292" t="s">
        <v>668</v>
      </c>
      <c r="I135" s="292" t="s">
        <v>618</v>
      </c>
      <c r="J135" s="292">
        <v>255</v>
      </c>
      <c r="K135" s="333"/>
    </row>
    <row r="136" spans="2:11" ht="15" customHeight="1">
      <c r="B136" s="331"/>
      <c r="C136" s="292" t="s">
        <v>645</v>
      </c>
      <c r="D136" s="292"/>
      <c r="E136" s="292"/>
      <c r="F136" s="311" t="s">
        <v>616</v>
      </c>
      <c r="G136" s="292"/>
      <c r="H136" s="292" t="s">
        <v>669</v>
      </c>
      <c r="I136" s="292" t="s">
        <v>647</v>
      </c>
      <c r="J136" s="292"/>
      <c r="K136" s="333"/>
    </row>
    <row r="137" spans="2:11" ht="15" customHeight="1">
      <c r="B137" s="331"/>
      <c r="C137" s="292" t="s">
        <v>648</v>
      </c>
      <c r="D137" s="292"/>
      <c r="E137" s="292"/>
      <c r="F137" s="311" t="s">
        <v>616</v>
      </c>
      <c r="G137" s="292"/>
      <c r="H137" s="292" t="s">
        <v>670</v>
      </c>
      <c r="I137" s="292" t="s">
        <v>650</v>
      </c>
      <c r="J137" s="292"/>
      <c r="K137" s="333"/>
    </row>
    <row r="138" spans="2:11" ht="15" customHeight="1">
      <c r="B138" s="331"/>
      <c r="C138" s="292" t="s">
        <v>651</v>
      </c>
      <c r="D138" s="292"/>
      <c r="E138" s="292"/>
      <c r="F138" s="311" t="s">
        <v>616</v>
      </c>
      <c r="G138" s="292"/>
      <c r="H138" s="292" t="s">
        <v>651</v>
      </c>
      <c r="I138" s="292" t="s">
        <v>650</v>
      </c>
      <c r="J138" s="292"/>
      <c r="K138" s="333"/>
    </row>
    <row r="139" spans="2:11" ht="15" customHeight="1">
      <c r="B139" s="331"/>
      <c r="C139" s="292" t="s">
        <v>44</v>
      </c>
      <c r="D139" s="292"/>
      <c r="E139" s="292"/>
      <c r="F139" s="311" t="s">
        <v>616</v>
      </c>
      <c r="G139" s="292"/>
      <c r="H139" s="292" t="s">
        <v>671</v>
      </c>
      <c r="I139" s="292" t="s">
        <v>650</v>
      </c>
      <c r="J139" s="292"/>
      <c r="K139" s="333"/>
    </row>
    <row r="140" spans="2:11" ht="15" customHeight="1">
      <c r="B140" s="331"/>
      <c r="C140" s="292" t="s">
        <v>672</v>
      </c>
      <c r="D140" s="292"/>
      <c r="E140" s="292"/>
      <c r="F140" s="311" t="s">
        <v>616</v>
      </c>
      <c r="G140" s="292"/>
      <c r="H140" s="292" t="s">
        <v>673</v>
      </c>
      <c r="I140" s="292" t="s">
        <v>650</v>
      </c>
      <c r="J140" s="292"/>
      <c r="K140" s="333"/>
    </row>
    <row r="141" spans="2:11" ht="15" customHeight="1">
      <c r="B141" s="334"/>
      <c r="C141" s="335"/>
      <c r="D141" s="335"/>
      <c r="E141" s="335"/>
      <c r="F141" s="335"/>
      <c r="G141" s="335"/>
      <c r="H141" s="335"/>
      <c r="I141" s="335"/>
      <c r="J141" s="335"/>
      <c r="K141" s="336"/>
    </row>
    <row r="142" spans="2:11" ht="18.75" customHeight="1">
      <c r="B142" s="288"/>
      <c r="C142" s="288"/>
      <c r="D142" s="288"/>
      <c r="E142" s="288"/>
      <c r="F142" s="323"/>
      <c r="G142" s="288"/>
      <c r="H142" s="288"/>
      <c r="I142" s="288"/>
      <c r="J142" s="288"/>
      <c r="K142" s="288"/>
    </row>
    <row r="143" spans="2:11" ht="18.75" customHeight="1">
      <c r="B143" s="298"/>
      <c r="C143" s="298"/>
      <c r="D143" s="298"/>
      <c r="E143" s="298"/>
      <c r="F143" s="298"/>
      <c r="G143" s="298"/>
      <c r="H143" s="298"/>
      <c r="I143" s="298"/>
      <c r="J143" s="298"/>
      <c r="K143" s="298"/>
    </row>
    <row r="144" spans="2:11" ht="7.5" customHeight="1">
      <c r="B144" s="299"/>
      <c r="C144" s="300"/>
      <c r="D144" s="300"/>
      <c r="E144" s="300"/>
      <c r="F144" s="300"/>
      <c r="G144" s="300"/>
      <c r="H144" s="300"/>
      <c r="I144" s="300"/>
      <c r="J144" s="300"/>
      <c r="K144" s="301"/>
    </row>
    <row r="145" spans="2:11" ht="45" customHeight="1">
      <c r="B145" s="302"/>
      <c r="C145" s="407" t="s">
        <v>674</v>
      </c>
      <c r="D145" s="407"/>
      <c r="E145" s="407"/>
      <c r="F145" s="407"/>
      <c r="G145" s="407"/>
      <c r="H145" s="407"/>
      <c r="I145" s="407"/>
      <c r="J145" s="407"/>
      <c r="K145" s="303"/>
    </row>
    <row r="146" spans="2:11" ht="17.25" customHeight="1">
      <c r="B146" s="302"/>
      <c r="C146" s="304" t="s">
        <v>610</v>
      </c>
      <c r="D146" s="304"/>
      <c r="E146" s="304"/>
      <c r="F146" s="304" t="s">
        <v>611</v>
      </c>
      <c r="G146" s="305"/>
      <c r="H146" s="304" t="s">
        <v>113</v>
      </c>
      <c r="I146" s="304" t="s">
        <v>63</v>
      </c>
      <c r="J146" s="304" t="s">
        <v>612</v>
      </c>
      <c r="K146" s="303"/>
    </row>
    <row r="147" spans="2:11" ht="17.25" customHeight="1">
      <c r="B147" s="302"/>
      <c r="C147" s="306" t="s">
        <v>613</v>
      </c>
      <c r="D147" s="306"/>
      <c r="E147" s="306"/>
      <c r="F147" s="307" t="s">
        <v>614</v>
      </c>
      <c r="G147" s="308"/>
      <c r="H147" s="306"/>
      <c r="I147" s="306"/>
      <c r="J147" s="306" t="s">
        <v>615</v>
      </c>
      <c r="K147" s="303"/>
    </row>
    <row r="148" spans="2:11" ht="5.25" customHeight="1">
      <c r="B148" s="312"/>
      <c r="C148" s="309"/>
      <c r="D148" s="309"/>
      <c r="E148" s="309"/>
      <c r="F148" s="309"/>
      <c r="G148" s="310"/>
      <c r="H148" s="309"/>
      <c r="I148" s="309"/>
      <c r="J148" s="309"/>
      <c r="K148" s="333"/>
    </row>
    <row r="149" spans="2:11" ht="15" customHeight="1">
      <c r="B149" s="312"/>
      <c r="C149" s="337" t="s">
        <v>619</v>
      </c>
      <c r="D149" s="292"/>
      <c r="E149" s="292"/>
      <c r="F149" s="338" t="s">
        <v>616</v>
      </c>
      <c r="G149" s="292"/>
      <c r="H149" s="337" t="s">
        <v>655</v>
      </c>
      <c r="I149" s="337" t="s">
        <v>618</v>
      </c>
      <c r="J149" s="337">
        <v>120</v>
      </c>
      <c r="K149" s="333"/>
    </row>
    <row r="150" spans="2:11" ht="15" customHeight="1">
      <c r="B150" s="312"/>
      <c r="C150" s="337" t="s">
        <v>664</v>
      </c>
      <c r="D150" s="292"/>
      <c r="E150" s="292"/>
      <c r="F150" s="338" t="s">
        <v>616</v>
      </c>
      <c r="G150" s="292"/>
      <c r="H150" s="337" t="s">
        <v>675</v>
      </c>
      <c r="I150" s="337" t="s">
        <v>618</v>
      </c>
      <c r="J150" s="337" t="s">
        <v>666</v>
      </c>
      <c r="K150" s="333"/>
    </row>
    <row r="151" spans="2:11" ht="15" customHeight="1">
      <c r="B151" s="312"/>
      <c r="C151" s="337" t="s">
        <v>565</v>
      </c>
      <c r="D151" s="292"/>
      <c r="E151" s="292"/>
      <c r="F151" s="338" t="s">
        <v>616</v>
      </c>
      <c r="G151" s="292"/>
      <c r="H151" s="337" t="s">
        <v>676</v>
      </c>
      <c r="I151" s="337" t="s">
        <v>618</v>
      </c>
      <c r="J151" s="337" t="s">
        <v>666</v>
      </c>
      <c r="K151" s="333"/>
    </row>
    <row r="152" spans="2:11" ht="15" customHeight="1">
      <c r="B152" s="312"/>
      <c r="C152" s="337" t="s">
        <v>621</v>
      </c>
      <c r="D152" s="292"/>
      <c r="E152" s="292"/>
      <c r="F152" s="338" t="s">
        <v>622</v>
      </c>
      <c r="G152" s="292"/>
      <c r="H152" s="337" t="s">
        <v>655</v>
      </c>
      <c r="I152" s="337" t="s">
        <v>618</v>
      </c>
      <c r="J152" s="337">
        <v>50</v>
      </c>
      <c r="K152" s="333"/>
    </row>
    <row r="153" spans="2:11" ht="15" customHeight="1">
      <c r="B153" s="312"/>
      <c r="C153" s="337" t="s">
        <v>624</v>
      </c>
      <c r="D153" s="292"/>
      <c r="E153" s="292"/>
      <c r="F153" s="338" t="s">
        <v>616</v>
      </c>
      <c r="G153" s="292"/>
      <c r="H153" s="337" t="s">
        <v>655</v>
      </c>
      <c r="I153" s="337" t="s">
        <v>626</v>
      </c>
      <c r="J153" s="337"/>
      <c r="K153" s="333"/>
    </row>
    <row r="154" spans="2:11" ht="15" customHeight="1">
      <c r="B154" s="312"/>
      <c r="C154" s="337" t="s">
        <v>635</v>
      </c>
      <c r="D154" s="292"/>
      <c r="E154" s="292"/>
      <c r="F154" s="338" t="s">
        <v>622</v>
      </c>
      <c r="G154" s="292"/>
      <c r="H154" s="337" t="s">
        <v>655</v>
      </c>
      <c r="I154" s="337" t="s">
        <v>618</v>
      </c>
      <c r="J154" s="337">
        <v>50</v>
      </c>
      <c r="K154" s="333"/>
    </row>
    <row r="155" spans="2:11" ht="15" customHeight="1">
      <c r="B155" s="312"/>
      <c r="C155" s="337" t="s">
        <v>643</v>
      </c>
      <c r="D155" s="292"/>
      <c r="E155" s="292"/>
      <c r="F155" s="338" t="s">
        <v>622</v>
      </c>
      <c r="G155" s="292"/>
      <c r="H155" s="337" t="s">
        <v>655</v>
      </c>
      <c r="I155" s="337" t="s">
        <v>618</v>
      </c>
      <c r="J155" s="337">
        <v>50</v>
      </c>
      <c r="K155" s="333"/>
    </row>
    <row r="156" spans="2:11" ht="15" customHeight="1">
      <c r="B156" s="312"/>
      <c r="C156" s="337" t="s">
        <v>641</v>
      </c>
      <c r="D156" s="292"/>
      <c r="E156" s="292"/>
      <c r="F156" s="338" t="s">
        <v>622</v>
      </c>
      <c r="G156" s="292"/>
      <c r="H156" s="337" t="s">
        <v>655</v>
      </c>
      <c r="I156" s="337" t="s">
        <v>618</v>
      </c>
      <c r="J156" s="337">
        <v>50</v>
      </c>
      <c r="K156" s="333"/>
    </row>
    <row r="157" spans="2:11" ht="15" customHeight="1">
      <c r="B157" s="312"/>
      <c r="C157" s="337" t="s">
        <v>104</v>
      </c>
      <c r="D157" s="292"/>
      <c r="E157" s="292"/>
      <c r="F157" s="338" t="s">
        <v>616</v>
      </c>
      <c r="G157" s="292"/>
      <c r="H157" s="337" t="s">
        <v>677</v>
      </c>
      <c r="I157" s="337" t="s">
        <v>618</v>
      </c>
      <c r="J157" s="337" t="s">
        <v>678</v>
      </c>
      <c r="K157" s="333"/>
    </row>
    <row r="158" spans="2:11" ht="15" customHeight="1">
      <c r="B158" s="312"/>
      <c r="C158" s="337" t="s">
        <v>679</v>
      </c>
      <c r="D158" s="292"/>
      <c r="E158" s="292"/>
      <c r="F158" s="338" t="s">
        <v>616</v>
      </c>
      <c r="G158" s="292"/>
      <c r="H158" s="337" t="s">
        <v>680</v>
      </c>
      <c r="I158" s="337" t="s">
        <v>650</v>
      </c>
      <c r="J158" s="337"/>
      <c r="K158" s="333"/>
    </row>
    <row r="159" spans="2:11" ht="15" customHeight="1">
      <c r="B159" s="339"/>
      <c r="C159" s="321"/>
      <c r="D159" s="321"/>
      <c r="E159" s="321"/>
      <c r="F159" s="321"/>
      <c r="G159" s="321"/>
      <c r="H159" s="321"/>
      <c r="I159" s="321"/>
      <c r="J159" s="321"/>
      <c r="K159" s="340"/>
    </row>
    <row r="160" spans="2:11" ht="18.75" customHeight="1">
      <c r="B160" s="288"/>
      <c r="C160" s="292"/>
      <c r="D160" s="292"/>
      <c r="E160" s="292"/>
      <c r="F160" s="311"/>
      <c r="G160" s="292"/>
      <c r="H160" s="292"/>
      <c r="I160" s="292"/>
      <c r="J160" s="292"/>
      <c r="K160" s="288"/>
    </row>
    <row r="161" spans="2:11" ht="18.75" customHeight="1">
      <c r="B161" s="298"/>
      <c r="C161" s="298"/>
      <c r="D161" s="298"/>
      <c r="E161" s="298"/>
      <c r="F161" s="298"/>
      <c r="G161" s="298"/>
      <c r="H161" s="298"/>
      <c r="I161" s="298"/>
      <c r="J161" s="298"/>
      <c r="K161" s="298"/>
    </row>
    <row r="162" spans="2:11" ht="7.5" customHeight="1">
      <c r="B162" s="280"/>
      <c r="C162" s="281"/>
      <c r="D162" s="281"/>
      <c r="E162" s="281"/>
      <c r="F162" s="281"/>
      <c r="G162" s="281"/>
      <c r="H162" s="281"/>
      <c r="I162" s="281"/>
      <c r="J162" s="281"/>
      <c r="K162" s="282"/>
    </row>
    <row r="163" spans="2:11" ht="45" customHeight="1">
      <c r="B163" s="283"/>
      <c r="C163" s="406" t="s">
        <v>681</v>
      </c>
      <c r="D163" s="406"/>
      <c r="E163" s="406"/>
      <c r="F163" s="406"/>
      <c r="G163" s="406"/>
      <c r="H163" s="406"/>
      <c r="I163" s="406"/>
      <c r="J163" s="406"/>
      <c r="K163" s="284"/>
    </row>
    <row r="164" spans="2:11" ht="17.25" customHeight="1">
      <c r="B164" s="283"/>
      <c r="C164" s="304" t="s">
        <v>610</v>
      </c>
      <c r="D164" s="304"/>
      <c r="E164" s="304"/>
      <c r="F164" s="304" t="s">
        <v>611</v>
      </c>
      <c r="G164" s="341"/>
      <c r="H164" s="342" t="s">
        <v>113</v>
      </c>
      <c r="I164" s="342" t="s">
        <v>63</v>
      </c>
      <c r="J164" s="304" t="s">
        <v>612</v>
      </c>
      <c r="K164" s="284"/>
    </row>
    <row r="165" spans="2:11" ht="17.25" customHeight="1">
      <c r="B165" s="285"/>
      <c r="C165" s="306" t="s">
        <v>613</v>
      </c>
      <c r="D165" s="306"/>
      <c r="E165" s="306"/>
      <c r="F165" s="307" t="s">
        <v>614</v>
      </c>
      <c r="G165" s="343"/>
      <c r="H165" s="344"/>
      <c r="I165" s="344"/>
      <c r="J165" s="306" t="s">
        <v>615</v>
      </c>
      <c r="K165" s="286"/>
    </row>
    <row r="166" spans="2:11" ht="5.25" customHeight="1">
      <c r="B166" s="312"/>
      <c r="C166" s="309"/>
      <c r="D166" s="309"/>
      <c r="E166" s="309"/>
      <c r="F166" s="309"/>
      <c r="G166" s="310"/>
      <c r="H166" s="309"/>
      <c r="I166" s="309"/>
      <c r="J166" s="309"/>
      <c r="K166" s="333"/>
    </row>
    <row r="167" spans="2:11" ht="15" customHeight="1">
      <c r="B167" s="312"/>
      <c r="C167" s="292" t="s">
        <v>619</v>
      </c>
      <c r="D167" s="292"/>
      <c r="E167" s="292"/>
      <c r="F167" s="311" t="s">
        <v>616</v>
      </c>
      <c r="G167" s="292"/>
      <c r="H167" s="292" t="s">
        <v>655</v>
      </c>
      <c r="I167" s="292" t="s">
        <v>618</v>
      </c>
      <c r="J167" s="292">
        <v>120</v>
      </c>
      <c r="K167" s="333"/>
    </row>
    <row r="168" spans="2:11" ht="15" customHeight="1">
      <c r="B168" s="312"/>
      <c r="C168" s="292" t="s">
        <v>664</v>
      </c>
      <c r="D168" s="292"/>
      <c r="E168" s="292"/>
      <c r="F168" s="311" t="s">
        <v>616</v>
      </c>
      <c r="G168" s="292"/>
      <c r="H168" s="292" t="s">
        <v>665</v>
      </c>
      <c r="I168" s="292" t="s">
        <v>618</v>
      </c>
      <c r="J168" s="292" t="s">
        <v>666</v>
      </c>
      <c r="K168" s="333"/>
    </row>
    <row r="169" spans="2:11" ht="15" customHeight="1">
      <c r="B169" s="312"/>
      <c r="C169" s="292" t="s">
        <v>565</v>
      </c>
      <c r="D169" s="292"/>
      <c r="E169" s="292"/>
      <c r="F169" s="311" t="s">
        <v>616</v>
      </c>
      <c r="G169" s="292"/>
      <c r="H169" s="292" t="s">
        <v>682</v>
      </c>
      <c r="I169" s="292" t="s">
        <v>618</v>
      </c>
      <c r="J169" s="292" t="s">
        <v>666</v>
      </c>
      <c r="K169" s="333"/>
    </row>
    <row r="170" spans="2:11" ht="15" customHeight="1">
      <c r="B170" s="312"/>
      <c r="C170" s="292" t="s">
        <v>621</v>
      </c>
      <c r="D170" s="292"/>
      <c r="E170" s="292"/>
      <c r="F170" s="311" t="s">
        <v>622</v>
      </c>
      <c r="G170" s="292"/>
      <c r="H170" s="292" t="s">
        <v>682</v>
      </c>
      <c r="I170" s="292" t="s">
        <v>618</v>
      </c>
      <c r="J170" s="292">
        <v>50</v>
      </c>
      <c r="K170" s="333"/>
    </row>
    <row r="171" spans="2:11" ht="15" customHeight="1">
      <c r="B171" s="312"/>
      <c r="C171" s="292" t="s">
        <v>624</v>
      </c>
      <c r="D171" s="292"/>
      <c r="E171" s="292"/>
      <c r="F171" s="311" t="s">
        <v>616</v>
      </c>
      <c r="G171" s="292"/>
      <c r="H171" s="292" t="s">
        <v>682</v>
      </c>
      <c r="I171" s="292" t="s">
        <v>626</v>
      </c>
      <c r="J171" s="292"/>
      <c r="K171" s="333"/>
    </row>
    <row r="172" spans="2:11" ht="15" customHeight="1">
      <c r="B172" s="312"/>
      <c r="C172" s="292" t="s">
        <v>635</v>
      </c>
      <c r="D172" s="292"/>
      <c r="E172" s="292"/>
      <c r="F172" s="311" t="s">
        <v>622</v>
      </c>
      <c r="G172" s="292"/>
      <c r="H172" s="292" t="s">
        <v>682</v>
      </c>
      <c r="I172" s="292" t="s">
        <v>618</v>
      </c>
      <c r="J172" s="292">
        <v>50</v>
      </c>
      <c r="K172" s="333"/>
    </row>
    <row r="173" spans="2:11" ht="15" customHeight="1">
      <c r="B173" s="312"/>
      <c r="C173" s="292" t="s">
        <v>643</v>
      </c>
      <c r="D173" s="292"/>
      <c r="E173" s="292"/>
      <c r="F173" s="311" t="s">
        <v>622</v>
      </c>
      <c r="G173" s="292"/>
      <c r="H173" s="292" t="s">
        <v>682</v>
      </c>
      <c r="I173" s="292" t="s">
        <v>618</v>
      </c>
      <c r="J173" s="292">
        <v>50</v>
      </c>
      <c r="K173" s="333"/>
    </row>
    <row r="174" spans="2:11" ht="15" customHeight="1">
      <c r="B174" s="312"/>
      <c r="C174" s="292" t="s">
        <v>641</v>
      </c>
      <c r="D174" s="292"/>
      <c r="E174" s="292"/>
      <c r="F174" s="311" t="s">
        <v>622</v>
      </c>
      <c r="G174" s="292"/>
      <c r="H174" s="292" t="s">
        <v>682</v>
      </c>
      <c r="I174" s="292" t="s">
        <v>618</v>
      </c>
      <c r="J174" s="292">
        <v>50</v>
      </c>
      <c r="K174" s="333"/>
    </row>
    <row r="175" spans="2:11" ht="15" customHeight="1">
      <c r="B175" s="312"/>
      <c r="C175" s="292" t="s">
        <v>112</v>
      </c>
      <c r="D175" s="292"/>
      <c r="E175" s="292"/>
      <c r="F175" s="311" t="s">
        <v>616</v>
      </c>
      <c r="G175" s="292"/>
      <c r="H175" s="292" t="s">
        <v>683</v>
      </c>
      <c r="I175" s="292" t="s">
        <v>684</v>
      </c>
      <c r="J175" s="292"/>
      <c r="K175" s="333"/>
    </row>
    <row r="176" spans="2:11" ht="15" customHeight="1">
      <c r="B176" s="312"/>
      <c r="C176" s="292" t="s">
        <v>63</v>
      </c>
      <c r="D176" s="292"/>
      <c r="E176" s="292"/>
      <c r="F176" s="311" t="s">
        <v>616</v>
      </c>
      <c r="G176" s="292"/>
      <c r="H176" s="292" t="s">
        <v>685</v>
      </c>
      <c r="I176" s="292" t="s">
        <v>686</v>
      </c>
      <c r="J176" s="292">
        <v>1</v>
      </c>
      <c r="K176" s="333"/>
    </row>
    <row r="177" spans="2:11" ht="15" customHeight="1">
      <c r="B177" s="312"/>
      <c r="C177" s="292" t="s">
        <v>59</v>
      </c>
      <c r="D177" s="292"/>
      <c r="E177" s="292"/>
      <c r="F177" s="311" t="s">
        <v>616</v>
      </c>
      <c r="G177" s="292"/>
      <c r="H177" s="292" t="s">
        <v>687</v>
      </c>
      <c r="I177" s="292" t="s">
        <v>618</v>
      </c>
      <c r="J177" s="292">
        <v>20</v>
      </c>
      <c r="K177" s="333"/>
    </row>
    <row r="178" spans="2:11" ht="15" customHeight="1">
      <c r="B178" s="312"/>
      <c r="C178" s="292" t="s">
        <v>113</v>
      </c>
      <c r="D178" s="292"/>
      <c r="E178" s="292"/>
      <c r="F178" s="311" t="s">
        <v>616</v>
      </c>
      <c r="G178" s="292"/>
      <c r="H178" s="292" t="s">
        <v>688</v>
      </c>
      <c r="I178" s="292" t="s">
        <v>618</v>
      </c>
      <c r="J178" s="292">
        <v>255</v>
      </c>
      <c r="K178" s="333"/>
    </row>
    <row r="179" spans="2:11" ht="15" customHeight="1">
      <c r="B179" s="312"/>
      <c r="C179" s="292" t="s">
        <v>114</v>
      </c>
      <c r="D179" s="292"/>
      <c r="E179" s="292"/>
      <c r="F179" s="311" t="s">
        <v>616</v>
      </c>
      <c r="G179" s="292"/>
      <c r="H179" s="292" t="s">
        <v>581</v>
      </c>
      <c r="I179" s="292" t="s">
        <v>618</v>
      </c>
      <c r="J179" s="292">
        <v>10</v>
      </c>
      <c r="K179" s="333"/>
    </row>
    <row r="180" spans="2:11" ht="15" customHeight="1">
      <c r="B180" s="312"/>
      <c r="C180" s="292" t="s">
        <v>115</v>
      </c>
      <c r="D180" s="292"/>
      <c r="E180" s="292"/>
      <c r="F180" s="311" t="s">
        <v>616</v>
      </c>
      <c r="G180" s="292"/>
      <c r="H180" s="292" t="s">
        <v>689</v>
      </c>
      <c r="I180" s="292" t="s">
        <v>650</v>
      </c>
      <c r="J180" s="292"/>
      <c r="K180" s="333"/>
    </row>
    <row r="181" spans="2:11" ht="15" customHeight="1">
      <c r="B181" s="312"/>
      <c r="C181" s="292" t="s">
        <v>690</v>
      </c>
      <c r="D181" s="292"/>
      <c r="E181" s="292"/>
      <c r="F181" s="311" t="s">
        <v>616</v>
      </c>
      <c r="G181" s="292"/>
      <c r="H181" s="292" t="s">
        <v>691</v>
      </c>
      <c r="I181" s="292" t="s">
        <v>650</v>
      </c>
      <c r="J181" s="292"/>
      <c r="K181" s="333"/>
    </row>
    <row r="182" spans="2:11" ht="15" customHeight="1">
      <c r="B182" s="312"/>
      <c r="C182" s="292" t="s">
        <v>679</v>
      </c>
      <c r="D182" s="292"/>
      <c r="E182" s="292"/>
      <c r="F182" s="311" t="s">
        <v>616</v>
      </c>
      <c r="G182" s="292"/>
      <c r="H182" s="292" t="s">
        <v>692</v>
      </c>
      <c r="I182" s="292" t="s">
        <v>650</v>
      </c>
      <c r="J182" s="292"/>
      <c r="K182" s="333"/>
    </row>
    <row r="183" spans="2:11" ht="15" customHeight="1">
      <c r="B183" s="312"/>
      <c r="C183" s="292" t="s">
        <v>117</v>
      </c>
      <c r="D183" s="292"/>
      <c r="E183" s="292"/>
      <c r="F183" s="311" t="s">
        <v>622</v>
      </c>
      <c r="G183" s="292"/>
      <c r="H183" s="292" t="s">
        <v>693</v>
      </c>
      <c r="I183" s="292" t="s">
        <v>618</v>
      </c>
      <c r="J183" s="292">
        <v>50</v>
      </c>
      <c r="K183" s="333"/>
    </row>
    <row r="184" spans="2:11" ht="15" customHeight="1">
      <c r="B184" s="312"/>
      <c r="C184" s="292" t="s">
        <v>694</v>
      </c>
      <c r="D184" s="292"/>
      <c r="E184" s="292"/>
      <c r="F184" s="311" t="s">
        <v>622</v>
      </c>
      <c r="G184" s="292"/>
      <c r="H184" s="292" t="s">
        <v>695</v>
      </c>
      <c r="I184" s="292" t="s">
        <v>696</v>
      </c>
      <c r="J184" s="292"/>
      <c r="K184" s="333"/>
    </row>
    <row r="185" spans="2:11" ht="15" customHeight="1">
      <c r="B185" s="312"/>
      <c r="C185" s="292" t="s">
        <v>697</v>
      </c>
      <c r="D185" s="292"/>
      <c r="E185" s="292"/>
      <c r="F185" s="311" t="s">
        <v>622</v>
      </c>
      <c r="G185" s="292"/>
      <c r="H185" s="292" t="s">
        <v>698</v>
      </c>
      <c r="I185" s="292" t="s">
        <v>696</v>
      </c>
      <c r="J185" s="292"/>
      <c r="K185" s="333"/>
    </row>
    <row r="186" spans="2:11" ht="15" customHeight="1">
      <c r="B186" s="312"/>
      <c r="C186" s="292" t="s">
        <v>699</v>
      </c>
      <c r="D186" s="292"/>
      <c r="E186" s="292"/>
      <c r="F186" s="311" t="s">
        <v>622</v>
      </c>
      <c r="G186" s="292"/>
      <c r="H186" s="292" t="s">
        <v>700</v>
      </c>
      <c r="I186" s="292" t="s">
        <v>696</v>
      </c>
      <c r="J186" s="292"/>
      <c r="K186" s="333"/>
    </row>
    <row r="187" spans="2:11" ht="15" customHeight="1">
      <c r="B187" s="312"/>
      <c r="C187" s="345" t="s">
        <v>701</v>
      </c>
      <c r="D187" s="292"/>
      <c r="E187" s="292"/>
      <c r="F187" s="311" t="s">
        <v>622</v>
      </c>
      <c r="G187" s="292"/>
      <c r="H187" s="292" t="s">
        <v>702</v>
      </c>
      <c r="I187" s="292" t="s">
        <v>703</v>
      </c>
      <c r="J187" s="346" t="s">
        <v>704</v>
      </c>
      <c r="K187" s="333"/>
    </row>
    <row r="188" spans="2:11" ht="15" customHeight="1">
      <c r="B188" s="312"/>
      <c r="C188" s="297" t="s">
        <v>48</v>
      </c>
      <c r="D188" s="292"/>
      <c r="E188" s="292"/>
      <c r="F188" s="311" t="s">
        <v>616</v>
      </c>
      <c r="G188" s="292"/>
      <c r="H188" s="288" t="s">
        <v>705</v>
      </c>
      <c r="I188" s="292" t="s">
        <v>706</v>
      </c>
      <c r="J188" s="292"/>
      <c r="K188" s="333"/>
    </row>
    <row r="189" spans="2:11" ht="15" customHeight="1">
      <c r="B189" s="312"/>
      <c r="C189" s="297" t="s">
        <v>707</v>
      </c>
      <c r="D189" s="292"/>
      <c r="E189" s="292"/>
      <c r="F189" s="311" t="s">
        <v>616</v>
      </c>
      <c r="G189" s="292"/>
      <c r="H189" s="292" t="s">
        <v>708</v>
      </c>
      <c r="I189" s="292" t="s">
        <v>650</v>
      </c>
      <c r="J189" s="292"/>
      <c r="K189" s="333"/>
    </row>
    <row r="190" spans="2:11" ht="15" customHeight="1">
      <c r="B190" s="312"/>
      <c r="C190" s="297" t="s">
        <v>709</v>
      </c>
      <c r="D190" s="292"/>
      <c r="E190" s="292"/>
      <c r="F190" s="311" t="s">
        <v>616</v>
      </c>
      <c r="G190" s="292"/>
      <c r="H190" s="292" t="s">
        <v>710</v>
      </c>
      <c r="I190" s="292" t="s">
        <v>650</v>
      </c>
      <c r="J190" s="292"/>
      <c r="K190" s="333"/>
    </row>
    <row r="191" spans="2:11" ht="15" customHeight="1">
      <c r="B191" s="312"/>
      <c r="C191" s="297" t="s">
        <v>711</v>
      </c>
      <c r="D191" s="292"/>
      <c r="E191" s="292"/>
      <c r="F191" s="311" t="s">
        <v>622</v>
      </c>
      <c r="G191" s="292"/>
      <c r="H191" s="292" t="s">
        <v>712</v>
      </c>
      <c r="I191" s="292" t="s">
        <v>650</v>
      </c>
      <c r="J191" s="292"/>
      <c r="K191" s="333"/>
    </row>
    <row r="192" spans="2:11" ht="15" customHeight="1">
      <c r="B192" s="339"/>
      <c r="C192" s="347"/>
      <c r="D192" s="321"/>
      <c r="E192" s="321"/>
      <c r="F192" s="321"/>
      <c r="G192" s="321"/>
      <c r="H192" s="321"/>
      <c r="I192" s="321"/>
      <c r="J192" s="321"/>
      <c r="K192" s="340"/>
    </row>
    <row r="193" spans="2:11" ht="18.75" customHeight="1">
      <c r="B193" s="288"/>
      <c r="C193" s="292"/>
      <c r="D193" s="292"/>
      <c r="E193" s="292"/>
      <c r="F193" s="311"/>
      <c r="G193" s="292"/>
      <c r="H193" s="292"/>
      <c r="I193" s="292"/>
      <c r="J193" s="292"/>
      <c r="K193" s="288"/>
    </row>
    <row r="194" spans="2:11" ht="18.75" customHeight="1">
      <c r="B194" s="288"/>
      <c r="C194" s="292"/>
      <c r="D194" s="292"/>
      <c r="E194" s="292"/>
      <c r="F194" s="311"/>
      <c r="G194" s="292"/>
      <c r="H194" s="292"/>
      <c r="I194" s="292"/>
      <c r="J194" s="292"/>
      <c r="K194" s="288"/>
    </row>
    <row r="195" spans="2:11" ht="18.75" customHeight="1">
      <c r="B195" s="298"/>
      <c r="C195" s="298"/>
      <c r="D195" s="298"/>
      <c r="E195" s="298"/>
      <c r="F195" s="298"/>
      <c r="G195" s="298"/>
      <c r="H195" s="298"/>
      <c r="I195" s="298"/>
      <c r="J195" s="298"/>
      <c r="K195" s="298"/>
    </row>
    <row r="196" spans="2:11">
      <c r="B196" s="280"/>
      <c r="C196" s="281"/>
      <c r="D196" s="281"/>
      <c r="E196" s="281"/>
      <c r="F196" s="281"/>
      <c r="G196" s="281"/>
      <c r="H196" s="281"/>
      <c r="I196" s="281"/>
      <c r="J196" s="281"/>
      <c r="K196" s="282"/>
    </row>
    <row r="197" spans="2:11" ht="21">
      <c r="B197" s="283"/>
      <c r="C197" s="406" t="s">
        <v>713</v>
      </c>
      <c r="D197" s="406"/>
      <c r="E197" s="406"/>
      <c r="F197" s="406"/>
      <c r="G197" s="406"/>
      <c r="H197" s="406"/>
      <c r="I197" s="406"/>
      <c r="J197" s="406"/>
      <c r="K197" s="284"/>
    </row>
    <row r="198" spans="2:11" ht="25.5" customHeight="1">
      <c r="B198" s="283"/>
      <c r="C198" s="348" t="s">
        <v>714</v>
      </c>
      <c r="D198" s="348"/>
      <c r="E198" s="348"/>
      <c r="F198" s="348" t="s">
        <v>715</v>
      </c>
      <c r="G198" s="349"/>
      <c r="H198" s="405" t="s">
        <v>716</v>
      </c>
      <c r="I198" s="405"/>
      <c r="J198" s="405"/>
      <c r="K198" s="284"/>
    </row>
    <row r="199" spans="2:11" ht="5.25" customHeight="1">
      <c r="B199" s="312"/>
      <c r="C199" s="309"/>
      <c r="D199" s="309"/>
      <c r="E199" s="309"/>
      <c r="F199" s="309"/>
      <c r="G199" s="292"/>
      <c r="H199" s="309"/>
      <c r="I199" s="309"/>
      <c r="J199" s="309"/>
      <c r="K199" s="333"/>
    </row>
    <row r="200" spans="2:11" ht="15" customHeight="1">
      <c r="B200" s="312"/>
      <c r="C200" s="292" t="s">
        <v>706</v>
      </c>
      <c r="D200" s="292"/>
      <c r="E200" s="292"/>
      <c r="F200" s="311" t="s">
        <v>49</v>
      </c>
      <c r="G200" s="292"/>
      <c r="H200" s="403" t="s">
        <v>717</v>
      </c>
      <c r="I200" s="403"/>
      <c r="J200" s="403"/>
      <c r="K200" s="333"/>
    </row>
    <row r="201" spans="2:11" ht="15" customHeight="1">
      <c r="B201" s="312"/>
      <c r="C201" s="318"/>
      <c r="D201" s="292"/>
      <c r="E201" s="292"/>
      <c r="F201" s="311" t="s">
        <v>50</v>
      </c>
      <c r="G201" s="292"/>
      <c r="H201" s="403" t="s">
        <v>718</v>
      </c>
      <c r="I201" s="403"/>
      <c r="J201" s="403"/>
      <c r="K201" s="333"/>
    </row>
    <row r="202" spans="2:11" ht="15" customHeight="1">
      <c r="B202" s="312"/>
      <c r="C202" s="318"/>
      <c r="D202" s="292"/>
      <c r="E202" s="292"/>
      <c r="F202" s="311" t="s">
        <v>53</v>
      </c>
      <c r="G202" s="292"/>
      <c r="H202" s="403" t="s">
        <v>719</v>
      </c>
      <c r="I202" s="403"/>
      <c r="J202" s="403"/>
      <c r="K202" s="333"/>
    </row>
    <row r="203" spans="2:11" ht="15" customHeight="1">
      <c r="B203" s="312"/>
      <c r="C203" s="292"/>
      <c r="D203" s="292"/>
      <c r="E203" s="292"/>
      <c r="F203" s="311" t="s">
        <v>51</v>
      </c>
      <c r="G203" s="292"/>
      <c r="H203" s="403" t="s">
        <v>720</v>
      </c>
      <c r="I203" s="403"/>
      <c r="J203" s="403"/>
      <c r="K203" s="333"/>
    </row>
    <row r="204" spans="2:11" ht="15" customHeight="1">
      <c r="B204" s="312"/>
      <c r="C204" s="292"/>
      <c r="D204" s="292"/>
      <c r="E204" s="292"/>
      <c r="F204" s="311" t="s">
        <v>52</v>
      </c>
      <c r="G204" s="292"/>
      <c r="H204" s="403" t="s">
        <v>721</v>
      </c>
      <c r="I204" s="403"/>
      <c r="J204" s="403"/>
      <c r="K204" s="333"/>
    </row>
    <row r="205" spans="2:11" ht="15" customHeight="1">
      <c r="B205" s="312"/>
      <c r="C205" s="292"/>
      <c r="D205" s="292"/>
      <c r="E205" s="292"/>
      <c r="F205" s="311"/>
      <c r="G205" s="292"/>
      <c r="H205" s="292"/>
      <c r="I205" s="292"/>
      <c r="J205" s="292"/>
      <c r="K205" s="333"/>
    </row>
    <row r="206" spans="2:11" ht="15" customHeight="1">
      <c r="B206" s="312"/>
      <c r="C206" s="292" t="s">
        <v>662</v>
      </c>
      <c r="D206" s="292"/>
      <c r="E206" s="292"/>
      <c r="F206" s="311" t="s">
        <v>557</v>
      </c>
      <c r="G206" s="292"/>
      <c r="H206" s="403" t="s">
        <v>722</v>
      </c>
      <c r="I206" s="403"/>
      <c r="J206" s="403"/>
      <c r="K206" s="333"/>
    </row>
    <row r="207" spans="2:11" ht="15" customHeight="1">
      <c r="B207" s="312"/>
      <c r="C207" s="318"/>
      <c r="D207" s="292"/>
      <c r="E207" s="292"/>
      <c r="F207" s="311" t="s">
        <v>560</v>
      </c>
      <c r="G207" s="292"/>
      <c r="H207" s="403" t="s">
        <v>561</v>
      </c>
      <c r="I207" s="403"/>
      <c r="J207" s="403"/>
      <c r="K207" s="333"/>
    </row>
    <row r="208" spans="2:11" ht="15" customHeight="1">
      <c r="B208" s="312"/>
      <c r="C208" s="292"/>
      <c r="D208" s="292"/>
      <c r="E208" s="292"/>
      <c r="F208" s="311" t="s">
        <v>90</v>
      </c>
      <c r="G208" s="292"/>
      <c r="H208" s="403" t="s">
        <v>723</v>
      </c>
      <c r="I208" s="403"/>
      <c r="J208" s="403"/>
      <c r="K208" s="333"/>
    </row>
    <row r="209" spans="2:11" ht="15" customHeight="1">
      <c r="B209" s="350"/>
      <c r="C209" s="318"/>
      <c r="D209" s="318"/>
      <c r="E209" s="318"/>
      <c r="F209" s="311" t="s">
        <v>83</v>
      </c>
      <c r="G209" s="297"/>
      <c r="H209" s="404" t="s">
        <v>562</v>
      </c>
      <c r="I209" s="404"/>
      <c r="J209" s="404"/>
      <c r="K209" s="351"/>
    </row>
    <row r="210" spans="2:11" ht="15" customHeight="1">
      <c r="B210" s="350"/>
      <c r="C210" s="318"/>
      <c r="D210" s="318"/>
      <c r="E210" s="318"/>
      <c r="F210" s="311" t="s">
        <v>563</v>
      </c>
      <c r="G210" s="297"/>
      <c r="H210" s="404" t="s">
        <v>724</v>
      </c>
      <c r="I210" s="404"/>
      <c r="J210" s="404"/>
      <c r="K210" s="351"/>
    </row>
    <row r="211" spans="2:11" ht="15" customHeight="1">
      <c r="B211" s="350"/>
      <c r="C211" s="318"/>
      <c r="D211" s="318"/>
      <c r="E211" s="318"/>
      <c r="F211" s="352"/>
      <c r="G211" s="297"/>
      <c r="H211" s="353"/>
      <c r="I211" s="353"/>
      <c r="J211" s="353"/>
      <c r="K211" s="351"/>
    </row>
    <row r="212" spans="2:11" ht="15" customHeight="1">
      <c r="B212" s="350"/>
      <c r="C212" s="292" t="s">
        <v>686</v>
      </c>
      <c r="D212" s="318"/>
      <c r="E212" s="318"/>
      <c r="F212" s="311">
        <v>1</v>
      </c>
      <c r="G212" s="297"/>
      <c r="H212" s="404" t="s">
        <v>725</v>
      </c>
      <c r="I212" s="404"/>
      <c r="J212" s="404"/>
      <c r="K212" s="351"/>
    </row>
    <row r="213" spans="2:11" ht="15" customHeight="1">
      <c r="B213" s="350"/>
      <c r="C213" s="318"/>
      <c r="D213" s="318"/>
      <c r="E213" s="318"/>
      <c r="F213" s="311">
        <v>2</v>
      </c>
      <c r="G213" s="297"/>
      <c r="H213" s="404" t="s">
        <v>726</v>
      </c>
      <c r="I213" s="404"/>
      <c r="J213" s="404"/>
      <c r="K213" s="351"/>
    </row>
    <row r="214" spans="2:11" ht="15" customHeight="1">
      <c r="B214" s="350"/>
      <c r="C214" s="318"/>
      <c r="D214" s="318"/>
      <c r="E214" s="318"/>
      <c r="F214" s="311">
        <v>3</v>
      </c>
      <c r="G214" s="297"/>
      <c r="H214" s="404" t="s">
        <v>727</v>
      </c>
      <c r="I214" s="404"/>
      <c r="J214" s="404"/>
      <c r="K214" s="351"/>
    </row>
    <row r="215" spans="2:11" ht="15" customHeight="1">
      <c r="B215" s="350"/>
      <c r="C215" s="318"/>
      <c r="D215" s="318"/>
      <c r="E215" s="318"/>
      <c r="F215" s="311">
        <v>4</v>
      </c>
      <c r="G215" s="297"/>
      <c r="H215" s="404" t="s">
        <v>728</v>
      </c>
      <c r="I215" s="404"/>
      <c r="J215" s="404"/>
      <c r="K215" s="351"/>
    </row>
    <row r="216" spans="2:11" ht="12.75" customHeight="1">
      <c r="B216" s="354"/>
      <c r="C216" s="355"/>
      <c r="D216" s="355"/>
      <c r="E216" s="355"/>
      <c r="F216" s="355"/>
      <c r="G216" s="355"/>
      <c r="H216" s="355"/>
      <c r="I216" s="355"/>
      <c r="J216" s="355"/>
      <c r="K216" s="356"/>
    </row>
  </sheetData>
  <sheetProtection algorithmName="SHA-512" hashValue="VzXO/tBIJDOg2AZoTqi/FWjM+RsMe+Bg+afw+CCpqXsPouPZPpk+fr2I/WuUljbfizWhymoxo0+2Z6VdlRujcQ==" saltValue="vWr2I+C/WQ8nvoCYk0/CkQ==" spinCount="100000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VON - Vedlejší a ostatní ...</vt:lpstr>
      <vt:lpstr>SO 101 - CHODNÍK</vt:lpstr>
      <vt:lpstr>SO 102 - AUTOBUSOVÁ ZASTÁVKA</vt:lpstr>
      <vt:lpstr>Pokyny pro vyplnění</vt:lpstr>
      <vt:lpstr>'Rekapitulace stavby'!Názvy_tisku</vt:lpstr>
      <vt:lpstr>'SO 101 - CHODNÍK'!Názvy_tisku</vt:lpstr>
      <vt:lpstr>'SO 102 - AUTOBUSOVÁ ZASTÁVKA'!Názvy_tisku</vt:lpstr>
      <vt:lpstr>'VON - Vedlejší a ostatní ...'!Názvy_tisku</vt:lpstr>
      <vt:lpstr>'Pokyny pro vyplnění'!Oblast_tisku</vt:lpstr>
      <vt:lpstr>'Rekapitulace stavby'!Oblast_tisku</vt:lpstr>
      <vt:lpstr>'SO 101 - CHODNÍK'!Oblast_tisku</vt:lpstr>
      <vt:lpstr>'SO 102 - AUTOBUSOVÁ ZASTÁVKA'!Oblast_tisku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DESKTOP-4EPUNVH\Moje</dc:creator>
  <cp:lastModifiedBy>Moje</cp:lastModifiedBy>
  <dcterms:created xsi:type="dcterms:W3CDTF">2017-05-12T12:24:29Z</dcterms:created>
  <dcterms:modified xsi:type="dcterms:W3CDTF">2017-05-12T12:24:34Z</dcterms:modified>
</cp:coreProperties>
</file>